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PriceBook" defaultThemeVersion="124226"/>
  <bookViews>
    <workbookView xWindow="-12" yWindow="168" windowWidth="19320" windowHeight="4908" tabRatio="260"/>
  </bookViews>
  <sheets>
    <sheet name="Прайс-лист" sheetId="1" r:id="rId1"/>
    <sheet name="Инструкция и Глоссарий" sheetId="4" state="hidden" r:id="rId2"/>
    <sheet name="Инструкция" sheetId="3" state="hidden" r:id="rId3"/>
  </sheets>
  <externalReferences>
    <externalReference r:id="rId4"/>
  </externalReferences>
  <definedNames>
    <definedName name="_xlnm._FilterDatabase" localSheetId="0" hidden="1">'Прайс-лист'!$A$17:$BN$241</definedName>
    <definedName name="ADDRESS">'Прайс-лист'!$F$2</definedName>
    <definedName name="Crit">'Прайс-лист'!$AT$4:$AT$5</definedName>
    <definedName name="DATA" localSheetId="1">'[1]Прайс-лист'!#REF!</definedName>
    <definedName name="DATA">'Прайс-лист'!#REF!</definedName>
    <definedName name="ID_TYPE">'Прайс-лист'!$AL$17</definedName>
    <definedName name="LINES">'Прайс-лист'!$A$1</definedName>
    <definedName name="PHONE" localSheetId="1">'[1]Прайс-лист'!#REF!</definedName>
    <definedName name="PHONE">'Прайс-лист'!#REF!</definedName>
    <definedName name="PRICE_DATE" localSheetId="1">'[1]Прайс-лист'!#REF!</definedName>
    <definedName name="PRICE_DATE">'Прайс-лист'!#REF!</definedName>
    <definedName name="QQ" localSheetId="1">'[1]Прайс-лист'!#REF!</definedName>
    <definedName name="QQ">'Прайс-лист'!#REF!</definedName>
    <definedName name="QQQQ" localSheetId="1">'[1]Прайс-лист'!#REF!</definedName>
    <definedName name="QQQQ">'Прайс-лист'!#REF!</definedName>
    <definedName name="SALER_NAME" localSheetId="1">'[1]Прайс-лист'!#REF!</definedName>
    <definedName name="SALER_NAME">'Прайс-лист'!#REF!</definedName>
    <definedName name="_xlnm.Criteria" localSheetId="1">'[1]Прайс-лист'!#REF!</definedName>
    <definedName name="_xlnm.Criteria">'Прайс-лист'!#REF!</definedName>
    <definedName name="_xlnm.Print_Area" localSheetId="0">'Прайс-лист'!$C:$AS</definedName>
  </definedNames>
  <calcPr calcId="144525" refMode="R1C1"/>
</workbook>
</file>

<file path=xl/calcChain.xml><?xml version="1.0" encoding="utf-8"?>
<calcChain xmlns="http://schemas.openxmlformats.org/spreadsheetml/2006/main">
  <c r="AO234" i="1" l="1"/>
  <c r="BJ234" i="1" s="1"/>
  <c r="AO230" i="1"/>
  <c r="BI230" i="1" s="1"/>
  <c r="AO228" i="1"/>
  <c r="BJ228" i="1" s="1"/>
  <c r="AO220" i="1"/>
  <c r="BJ220" i="1" s="1"/>
  <c r="AO208" i="1"/>
  <c r="BJ208" i="1" s="1"/>
  <c r="AO206" i="1"/>
  <c r="BI206" i="1" s="1"/>
  <c r="AO199" i="1"/>
  <c r="BJ199" i="1" s="1"/>
  <c r="AO196" i="1"/>
  <c r="BJ196" i="1" s="1"/>
  <c r="AO190" i="1"/>
  <c r="BJ190" i="1" s="1"/>
  <c r="AO189" i="1"/>
  <c r="BI189" i="1" s="1"/>
  <c r="AO188" i="1"/>
  <c r="BJ188" i="1" s="1"/>
  <c r="AO187" i="1"/>
  <c r="BJ187" i="1" s="1"/>
  <c r="AO186" i="1"/>
  <c r="BJ186" i="1" s="1"/>
  <c r="AO180" i="1"/>
  <c r="BI180" i="1" s="1"/>
  <c r="AO178" i="1"/>
  <c r="BJ178" i="1" s="1"/>
  <c r="AO177" i="1"/>
  <c r="BJ177" i="1" s="1"/>
  <c r="AO176" i="1"/>
  <c r="BJ176" i="1" s="1"/>
  <c r="AO175" i="1"/>
  <c r="BI175" i="1" s="1"/>
  <c r="AO173" i="1"/>
  <c r="BJ173" i="1" s="1"/>
  <c r="AO170" i="1"/>
  <c r="BJ170" i="1" s="1"/>
  <c r="AO162" i="1"/>
  <c r="BJ162" i="1" s="1"/>
  <c r="AO157" i="1"/>
  <c r="BI157" i="1" s="1"/>
  <c r="AO154" i="1"/>
  <c r="BJ154" i="1" s="1"/>
  <c r="AO153" i="1"/>
  <c r="BJ153" i="1" s="1"/>
  <c r="AO151" i="1"/>
  <c r="BJ151" i="1" s="1"/>
  <c r="AO146" i="1"/>
  <c r="BI146" i="1" s="1"/>
  <c r="AO133" i="1"/>
  <c r="BJ133" i="1" s="1"/>
  <c r="AO127" i="1"/>
  <c r="BJ127" i="1" s="1"/>
  <c r="AO126" i="1"/>
  <c r="BJ126" i="1" s="1"/>
  <c r="AO121" i="1"/>
  <c r="BI121" i="1" s="1"/>
  <c r="AO107" i="1"/>
  <c r="BJ107" i="1" s="1"/>
  <c r="AO106" i="1"/>
  <c r="BJ106" i="1" s="1"/>
  <c r="AO105" i="1"/>
  <c r="BJ105" i="1" s="1"/>
  <c r="AO104" i="1"/>
  <c r="BI104" i="1" s="1"/>
  <c r="AO103" i="1"/>
  <c r="BJ103" i="1" s="1"/>
  <c r="AO102" i="1"/>
  <c r="BJ102" i="1" s="1"/>
  <c r="AO101" i="1"/>
  <c r="BJ101" i="1" s="1"/>
  <c r="AO98" i="1"/>
  <c r="BI98" i="1" s="1"/>
  <c r="AO85" i="1"/>
  <c r="BJ85" i="1" s="1"/>
  <c r="AO84" i="1"/>
  <c r="BJ84" i="1" s="1"/>
  <c r="AO83" i="1"/>
  <c r="BJ83" i="1" s="1"/>
  <c r="AO82" i="1"/>
  <c r="BI82" i="1" s="1"/>
  <c r="AO70" i="1"/>
  <c r="BJ70" i="1" s="1"/>
  <c r="AO56" i="1"/>
  <c r="BJ56" i="1" s="1"/>
  <c r="AO51" i="1"/>
  <c r="BJ51" i="1" s="1"/>
  <c r="AO49" i="1"/>
  <c r="BI49" i="1" s="1"/>
  <c r="AO43" i="1"/>
  <c r="BJ43" i="1" s="1"/>
  <c r="AO39" i="1"/>
  <c r="BJ39" i="1" s="1"/>
  <c r="AO34" i="1"/>
  <c r="BJ34" i="1" s="1"/>
  <c r="AO31" i="1"/>
  <c r="BJ31" i="1" s="1"/>
  <c r="AO24" i="1"/>
  <c r="BJ24" i="1" s="1"/>
  <c r="BI103" i="1" l="1"/>
  <c r="BJ121" i="1"/>
  <c r="BI133" i="1"/>
  <c r="BJ98" i="1"/>
  <c r="BJ180" i="1"/>
  <c r="BJ49" i="1"/>
  <c r="BI70" i="1"/>
  <c r="BJ104" i="1"/>
  <c r="BI107" i="1"/>
  <c r="BJ146" i="1"/>
  <c r="BI154" i="1"/>
  <c r="BI178" i="1"/>
  <c r="BI186" i="1"/>
  <c r="BJ206" i="1"/>
  <c r="BI43" i="1"/>
  <c r="BI85" i="1"/>
  <c r="BJ82" i="1"/>
  <c r="BI173" i="1"/>
  <c r="BI199" i="1"/>
  <c r="BI208" i="1"/>
  <c r="BI31" i="1"/>
  <c r="BJ157" i="1"/>
  <c r="BJ175" i="1"/>
  <c r="BI188" i="1"/>
  <c r="BI190" i="1"/>
  <c r="BJ230" i="1"/>
  <c r="BI24" i="1"/>
  <c r="BI162" i="1"/>
  <c r="BI176" i="1"/>
  <c r="BJ189" i="1"/>
  <c r="BI228" i="1"/>
  <c r="BI234" i="1"/>
  <c r="BI39" i="1"/>
  <c r="BI56" i="1"/>
  <c r="BI84" i="1"/>
  <c r="BI102" i="1"/>
  <c r="BI106" i="1"/>
  <c r="BI127" i="1"/>
  <c r="BI153" i="1"/>
  <c r="BI170" i="1"/>
  <c r="BI177" i="1"/>
  <c r="BI187" i="1"/>
  <c r="BI196" i="1"/>
  <c r="BI220" i="1"/>
  <c r="BI34" i="1"/>
  <c r="BI51" i="1"/>
  <c r="BI83" i="1"/>
  <c r="BI101" i="1"/>
  <c r="BI105" i="1"/>
  <c r="BI126" i="1"/>
  <c r="BI151" i="1"/>
  <c r="AO240" i="1"/>
  <c r="BJ240" i="1" s="1"/>
  <c r="AO237" i="1"/>
  <c r="BI237" i="1" s="1"/>
  <c r="AO236" i="1"/>
  <c r="BJ236" i="1" s="1"/>
  <c r="AO235" i="1"/>
  <c r="BJ235" i="1" s="1"/>
  <c r="AO233" i="1"/>
  <c r="BJ233" i="1" s="1"/>
  <c r="AO232" i="1"/>
  <c r="BI232" i="1" s="1"/>
  <c r="AO231" i="1"/>
  <c r="BJ231" i="1" s="1"/>
  <c r="AO229" i="1"/>
  <c r="BJ229" i="1" s="1"/>
  <c r="AO227" i="1"/>
  <c r="BJ227" i="1" s="1"/>
  <c r="AO225" i="1"/>
  <c r="BI225" i="1" s="1"/>
  <c r="AO224" i="1"/>
  <c r="BJ224" i="1" s="1"/>
  <c r="AO221" i="1"/>
  <c r="BJ221" i="1" s="1"/>
  <c r="AO217" i="1"/>
  <c r="BJ217" i="1" s="1"/>
  <c r="AO216" i="1"/>
  <c r="BI216" i="1" s="1"/>
  <c r="AO214" i="1"/>
  <c r="BJ214" i="1" s="1"/>
  <c r="AO201" i="1"/>
  <c r="BJ201" i="1" s="1"/>
  <c r="AO197" i="1"/>
  <c r="BJ197" i="1" s="1"/>
  <c r="AO182" i="1"/>
  <c r="BI182" i="1" s="1"/>
  <c r="AO181" i="1"/>
  <c r="BJ181" i="1" s="1"/>
  <c r="AO172" i="1"/>
  <c r="BJ172" i="1" s="1"/>
  <c r="AO166" i="1"/>
  <c r="BJ166" i="1" s="1"/>
  <c r="AO164" i="1"/>
  <c r="BI164" i="1" s="1"/>
  <c r="AO160" i="1"/>
  <c r="BJ160" i="1" s="1"/>
  <c r="AO156" i="1"/>
  <c r="BJ156" i="1" s="1"/>
  <c r="AO144" i="1"/>
  <c r="BJ144" i="1" s="1"/>
  <c r="AO143" i="1"/>
  <c r="BI143" i="1" s="1"/>
  <c r="AO142" i="1"/>
  <c r="BJ142" i="1" s="1"/>
  <c r="AO141" i="1"/>
  <c r="BJ141" i="1" s="1"/>
  <c r="AO131" i="1"/>
  <c r="BJ131" i="1" s="1"/>
  <c r="AO122" i="1"/>
  <c r="BI122" i="1" s="1"/>
  <c r="AO118" i="1"/>
  <c r="BJ118" i="1" s="1"/>
  <c r="AO116" i="1"/>
  <c r="BJ116" i="1" s="1"/>
  <c r="AO115" i="1"/>
  <c r="BJ115" i="1" s="1"/>
  <c r="AO108" i="1"/>
  <c r="BI108" i="1" s="1"/>
  <c r="AO96" i="1"/>
  <c r="BI96" i="1" s="1"/>
  <c r="AO94" i="1"/>
  <c r="BJ94" i="1" s="1"/>
  <c r="AO92" i="1"/>
  <c r="BJ92" i="1" s="1"/>
  <c r="AO91" i="1"/>
  <c r="BI91" i="1" s="1"/>
  <c r="AO77" i="1"/>
  <c r="BJ77" i="1" s="1"/>
  <c r="AO73" i="1"/>
  <c r="BJ73" i="1" s="1"/>
  <c r="AO69" i="1"/>
  <c r="BJ69" i="1" s="1"/>
  <c r="AO63" i="1"/>
  <c r="BI63" i="1" s="1"/>
  <c r="AO61" i="1"/>
  <c r="BJ61" i="1" s="1"/>
  <c r="AO59" i="1"/>
  <c r="BJ59" i="1" s="1"/>
  <c r="AO58" i="1"/>
  <c r="BJ58" i="1" s="1"/>
  <c r="AO45" i="1"/>
  <c r="BI45" i="1" s="1"/>
  <c r="AO44" i="1"/>
  <c r="BI44" i="1" s="1"/>
  <c r="AO41" i="1"/>
  <c r="BJ41" i="1" s="1"/>
  <c r="AO40" i="1"/>
  <c r="BJ40" i="1" s="1"/>
  <c r="AO38" i="1"/>
  <c r="BI38" i="1" s="1"/>
  <c r="AO33" i="1"/>
  <c r="BI33" i="1" s="1"/>
  <c r="AO26" i="1"/>
  <c r="BJ26" i="1" s="1"/>
  <c r="AO25" i="1"/>
  <c r="BJ25" i="1" s="1"/>
  <c r="AO22" i="1"/>
  <c r="BI22" i="1" s="1"/>
  <c r="AO21" i="1"/>
  <c r="BJ21" i="1" s="1"/>
  <c r="AO19" i="1"/>
  <c r="BJ19" i="1" s="1"/>
  <c r="BJ164" i="1" l="1"/>
  <c r="BI181" i="1"/>
  <c r="BI231" i="1"/>
  <c r="BJ63" i="1"/>
  <c r="BI77" i="1"/>
  <c r="BI21" i="1"/>
  <c r="BI214" i="1"/>
  <c r="BJ232" i="1"/>
  <c r="BI236" i="1"/>
  <c r="BJ44" i="1"/>
  <c r="BJ143" i="1"/>
  <c r="BI160" i="1"/>
  <c r="BJ225" i="1"/>
  <c r="BJ33" i="1"/>
  <c r="BJ108" i="1"/>
  <c r="BI118" i="1"/>
  <c r="BJ38" i="1"/>
  <c r="BJ96" i="1"/>
  <c r="BJ45" i="1"/>
  <c r="BI61" i="1"/>
  <c r="BJ122" i="1"/>
  <c r="BI142" i="1"/>
  <c r="BJ216" i="1"/>
  <c r="BI224" i="1"/>
  <c r="BJ182" i="1"/>
  <c r="BJ237" i="1"/>
  <c r="BJ22" i="1"/>
  <c r="BJ91" i="1"/>
  <c r="BI19" i="1"/>
  <c r="BI26" i="1"/>
  <c r="BI41" i="1"/>
  <c r="BI59" i="1"/>
  <c r="BI73" i="1"/>
  <c r="BI94" i="1"/>
  <c r="BI116" i="1"/>
  <c r="BI141" i="1"/>
  <c r="BI156" i="1"/>
  <c r="BI172" i="1"/>
  <c r="BI201" i="1"/>
  <c r="BI221" i="1"/>
  <c r="BI229" i="1"/>
  <c r="BI235" i="1"/>
  <c r="BI25" i="1"/>
  <c r="BI40" i="1"/>
  <c r="BI58" i="1"/>
  <c r="BI69" i="1"/>
  <c r="BI92" i="1"/>
  <c r="BI115" i="1"/>
  <c r="BI131" i="1"/>
  <c r="BI144" i="1"/>
  <c r="BI166" i="1"/>
  <c r="BI197" i="1"/>
  <c r="BI217" i="1"/>
  <c r="BI227" i="1"/>
  <c r="BI233" i="1"/>
  <c r="BI240" i="1"/>
  <c r="AO215" i="1"/>
  <c r="BJ215" i="1" s="1"/>
  <c r="AO210" i="1"/>
  <c r="BI210" i="1" s="1"/>
  <c r="AO202" i="1"/>
  <c r="BJ202" i="1" s="1"/>
  <c r="AO198" i="1"/>
  <c r="BJ198" i="1" s="1"/>
  <c r="AO195" i="1"/>
  <c r="BJ195" i="1" s="1"/>
  <c r="AO194" i="1"/>
  <c r="BI194" i="1" s="1"/>
  <c r="AO191" i="1"/>
  <c r="BJ191" i="1" s="1"/>
  <c r="AO184" i="1"/>
  <c r="BJ184" i="1" s="1"/>
  <c r="AO171" i="1"/>
  <c r="BJ171" i="1" s="1"/>
  <c r="AO168" i="1"/>
  <c r="BJ168" i="1" s="1"/>
  <c r="AO167" i="1"/>
  <c r="BJ167" i="1" s="1"/>
  <c r="AO161" i="1"/>
  <c r="BJ161" i="1" s="1"/>
  <c r="AO158" i="1"/>
  <c r="BJ158" i="1" s="1"/>
  <c r="AO147" i="1"/>
  <c r="BI147" i="1" s="1"/>
  <c r="AO140" i="1"/>
  <c r="BJ140" i="1" s="1"/>
  <c r="AO136" i="1"/>
  <c r="BJ136" i="1" s="1"/>
  <c r="AO130" i="1"/>
  <c r="BJ130" i="1" s="1"/>
  <c r="AO128" i="1"/>
  <c r="BI128" i="1" s="1"/>
  <c r="AO125" i="1"/>
  <c r="BJ125" i="1" s="1"/>
  <c r="AO124" i="1"/>
  <c r="BJ124" i="1" s="1"/>
  <c r="AO123" i="1"/>
  <c r="BJ123" i="1" s="1"/>
  <c r="AO117" i="1"/>
  <c r="BI117" i="1" s="1"/>
  <c r="AO114" i="1"/>
  <c r="BJ114" i="1" s="1"/>
  <c r="AO113" i="1"/>
  <c r="BJ113" i="1" s="1"/>
  <c r="AO111" i="1"/>
  <c r="BI111" i="1" s="1"/>
  <c r="AO95" i="1"/>
  <c r="BJ95" i="1" s="1"/>
  <c r="AO88" i="1"/>
  <c r="BJ88" i="1" s="1"/>
  <c r="AO79" i="1"/>
  <c r="BJ79" i="1" s="1"/>
  <c r="AO78" i="1"/>
  <c r="BI78" i="1" s="1"/>
  <c r="AO65" i="1"/>
  <c r="BI65" i="1" s="1"/>
  <c r="AO60" i="1"/>
  <c r="BJ60" i="1" s="1"/>
  <c r="AO55" i="1"/>
  <c r="BJ55" i="1" s="1"/>
  <c r="AO42" i="1"/>
  <c r="BJ42" i="1" s="1"/>
  <c r="AO37" i="1"/>
  <c r="BI37" i="1" s="1"/>
  <c r="AO36" i="1"/>
  <c r="BJ36" i="1" s="1"/>
  <c r="AO27" i="1"/>
  <c r="BJ27" i="1" s="1"/>
  <c r="AO23" i="1"/>
  <c r="BJ23" i="1" s="1"/>
  <c r="AO18" i="1"/>
  <c r="BI18" i="1" s="1"/>
  <c r="BJ78" i="1" l="1"/>
  <c r="BI88" i="1"/>
  <c r="BJ194" i="1"/>
  <c r="BI202" i="1"/>
  <c r="BJ128" i="1"/>
  <c r="BI140" i="1"/>
  <c r="BI60" i="1"/>
  <c r="BI114" i="1"/>
  <c r="BI168" i="1"/>
  <c r="BJ37" i="1"/>
  <c r="BJ111" i="1"/>
  <c r="BI191" i="1"/>
  <c r="BI95" i="1"/>
  <c r="BJ117" i="1"/>
  <c r="BI125" i="1"/>
  <c r="BJ147" i="1"/>
  <c r="BI167" i="1"/>
  <c r="BJ18" i="1"/>
  <c r="BI36" i="1"/>
  <c r="BJ65" i="1"/>
  <c r="BJ210" i="1"/>
  <c r="BI27" i="1"/>
  <c r="BI55" i="1"/>
  <c r="BI79" i="1"/>
  <c r="BI113" i="1"/>
  <c r="BI124" i="1"/>
  <c r="BI136" i="1"/>
  <c r="BI161" i="1"/>
  <c r="BI184" i="1"/>
  <c r="BI198" i="1"/>
  <c r="BI23" i="1"/>
  <c r="BI42" i="1"/>
  <c r="BI123" i="1"/>
  <c r="BI130" i="1"/>
  <c r="BI158" i="1"/>
  <c r="BI171" i="1"/>
  <c r="BI195" i="1"/>
  <c r="BI215" i="1"/>
  <c r="AO239" i="1"/>
  <c r="BJ239" i="1" s="1"/>
  <c r="AO219" i="1"/>
  <c r="BI219" i="1" s="1"/>
  <c r="AO218" i="1"/>
  <c r="BI218" i="1" s="1"/>
  <c r="AO213" i="1"/>
  <c r="BI213" i="1" s="1"/>
  <c r="AO212" i="1"/>
  <c r="BJ212" i="1" s="1"/>
  <c r="AO207" i="1"/>
  <c r="BI207" i="1" s="1"/>
  <c r="AO205" i="1"/>
  <c r="BI205" i="1" s="1"/>
  <c r="AO200" i="1"/>
  <c r="BI200" i="1" s="1"/>
  <c r="AO193" i="1"/>
  <c r="BJ193" i="1" s="1"/>
  <c r="AO185" i="1"/>
  <c r="BI185" i="1" s="1"/>
  <c r="AO183" i="1"/>
  <c r="BI183" i="1" s="1"/>
  <c r="AO174" i="1"/>
  <c r="BI174" i="1" s="1"/>
  <c r="AO155" i="1"/>
  <c r="BJ155" i="1" s="1"/>
  <c r="AO152" i="1"/>
  <c r="BI152" i="1" s="1"/>
  <c r="AO150" i="1"/>
  <c r="BI150" i="1" s="1"/>
  <c r="AO149" i="1"/>
  <c r="BI149" i="1" s="1"/>
  <c r="AO148" i="1"/>
  <c r="BJ148" i="1" s="1"/>
  <c r="AO139" i="1"/>
  <c r="BI139" i="1" s="1"/>
  <c r="AO135" i="1"/>
  <c r="BJ135" i="1" s="1"/>
  <c r="AO132" i="1"/>
  <c r="BI132" i="1" s="1"/>
  <c r="AO120" i="1"/>
  <c r="BJ120" i="1" s="1"/>
  <c r="AO119" i="1"/>
  <c r="BI119" i="1" s="1"/>
  <c r="AO100" i="1"/>
  <c r="BJ100" i="1" s="1"/>
  <c r="AO97" i="1"/>
  <c r="BI97" i="1" s="1"/>
  <c r="AO93" i="1"/>
  <c r="BJ93" i="1" s="1"/>
  <c r="AO81" i="1"/>
  <c r="BI81" i="1" s="1"/>
  <c r="AO80" i="1"/>
  <c r="BJ80" i="1" s="1"/>
  <c r="AO74" i="1"/>
  <c r="BI74" i="1" s="1"/>
  <c r="AO64" i="1"/>
  <c r="BJ64" i="1" s="1"/>
  <c r="AO57" i="1"/>
  <c r="BI57" i="1" s="1"/>
  <c r="AO52" i="1"/>
  <c r="BJ52" i="1" s="1"/>
  <c r="AO47" i="1"/>
  <c r="BI47" i="1" s="1"/>
  <c r="AO46" i="1"/>
  <c r="BJ46" i="1" s="1"/>
  <c r="AO35" i="1"/>
  <c r="BI35" i="1" s="1"/>
  <c r="AO30" i="1"/>
  <c r="BJ30" i="1" s="1"/>
  <c r="AO29" i="1"/>
  <c r="BI29" i="1" s="1"/>
  <c r="AO28" i="1"/>
  <c r="BJ28" i="1" s="1"/>
  <c r="BJ205" i="1" l="1"/>
  <c r="BI28" i="1"/>
  <c r="BJ218" i="1"/>
  <c r="BI30" i="1"/>
  <c r="BJ74" i="1"/>
  <c r="BI120" i="1"/>
  <c r="BJ150" i="1"/>
  <c r="BI135" i="1"/>
  <c r="BJ183" i="1"/>
  <c r="BI100" i="1"/>
  <c r="BJ149" i="1"/>
  <c r="BJ174" i="1"/>
  <c r="BJ200" i="1"/>
  <c r="BJ213" i="1"/>
  <c r="BJ47" i="1"/>
  <c r="BI93" i="1"/>
  <c r="BJ29" i="1"/>
  <c r="BI64" i="1"/>
  <c r="BI80" i="1"/>
  <c r="BJ132" i="1"/>
  <c r="BI46" i="1"/>
  <c r="BI52" i="1"/>
  <c r="BJ97" i="1"/>
  <c r="BI148" i="1"/>
  <c r="BI155" i="1"/>
  <c r="BI193" i="1"/>
  <c r="BI212" i="1"/>
  <c r="BI239" i="1"/>
  <c r="BJ35" i="1"/>
  <c r="BJ57" i="1"/>
  <c r="BJ81" i="1"/>
  <c r="BJ119" i="1"/>
  <c r="BJ139" i="1"/>
  <c r="BJ152" i="1"/>
  <c r="BJ185" i="1"/>
  <c r="BJ207" i="1"/>
  <c r="BJ219" i="1"/>
  <c r="AO241" i="1"/>
  <c r="BJ241" i="1" s="1"/>
  <c r="AO238" i="1"/>
  <c r="BI238" i="1" s="1"/>
  <c r="AO226" i="1"/>
  <c r="BJ226" i="1" s="1"/>
  <c r="AO223" i="1"/>
  <c r="BJ223" i="1" s="1"/>
  <c r="AO222" i="1"/>
  <c r="BI222" i="1" s="1"/>
  <c r="AO211" i="1"/>
  <c r="BI211" i="1" s="1"/>
  <c r="AO209" i="1"/>
  <c r="BJ209" i="1" s="1"/>
  <c r="AO204" i="1"/>
  <c r="BJ204" i="1" s="1"/>
  <c r="AO203" i="1"/>
  <c r="BJ203" i="1" s="1"/>
  <c r="AO192" i="1"/>
  <c r="BI192" i="1" s="1"/>
  <c r="AO179" i="1"/>
  <c r="BJ179" i="1" s="1"/>
  <c r="AO169" i="1"/>
  <c r="BJ169" i="1" s="1"/>
  <c r="AO165" i="1"/>
  <c r="BJ165" i="1" s="1"/>
  <c r="AO163" i="1"/>
  <c r="BI163" i="1" s="1"/>
  <c r="AO159" i="1"/>
  <c r="BJ159" i="1" s="1"/>
  <c r="AO145" i="1"/>
  <c r="BJ145" i="1" s="1"/>
  <c r="AO138" i="1"/>
  <c r="BJ138" i="1" s="1"/>
  <c r="AO137" i="1"/>
  <c r="BI137" i="1" s="1"/>
  <c r="AO134" i="1"/>
  <c r="BJ134" i="1" s="1"/>
  <c r="AO129" i="1"/>
  <c r="BJ129" i="1" s="1"/>
  <c r="AO112" i="1"/>
  <c r="BJ112" i="1" s="1"/>
  <c r="AO110" i="1"/>
  <c r="BI110" i="1" s="1"/>
  <c r="AO109" i="1"/>
  <c r="BJ109" i="1" s="1"/>
  <c r="AO99" i="1"/>
  <c r="BJ99" i="1" s="1"/>
  <c r="AO90" i="1"/>
  <c r="BI90" i="1" s="1"/>
  <c r="AO89" i="1"/>
  <c r="BI89" i="1" s="1"/>
  <c r="AO87" i="1"/>
  <c r="BJ87" i="1" s="1"/>
  <c r="AO86" i="1"/>
  <c r="BJ86" i="1" s="1"/>
  <c r="AO76" i="1"/>
  <c r="BI76" i="1" s="1"/>
  <c r="AO75" i="1"/>
  <c r="BI75" i="1" s="1"/>
  <c r="AO72" i="1"/>
  <c r="BJ72" i="1" s="1"/>
  <c r="AO71" i="1"/>
  <c r="BJ71" i="1" s="1"/>
  <c r="AO68" i="1"/>
  <c r="BJ68" i="1" s="1"/>
  <c r="AO67" i="1"/>
  <c r="BI67" i="1" s="1"/>
  <c r="AO66" i="1"/>
  <c r="BJ66" i="1" s="1"/>
  <c r="AO62" i="1"/>
  <c r="BJ62" i="1" s="1"/>
  <c r="AO54" i="1"/>
  <c r="BJ54" i="1" s="1"/>
  <c r="AO53" i="1"/>
  <c r="BI53" i="1" s="1"/>
  <c r="AO50" i="1"/>
  <c r="BJ50" i="1" s="1"/>
  <c r="AO48" i="1"/>
  <c r="BJ48" i="1" s="1"/>
  <c r="AO32" i="1"/>
  <c r="BJ32" i="1" s="1"/>
  <c r="AO20" i="1"/>
  <c r="BI20" i="1" s="1"/>
  <c r="BI109" i="1" l="1"/>
  <c r="BJ76" i="1"/>
  <c r="BJ222" i="1"/>
  <c r="BI50" i="1"/>
  <c r="BJ90" i="1"/>
  <c r="BI54" i="1"/>
  <c r="BI87" i="1"/>
  <c r="BI138" i="1"/>
  <c r="BJ192" i="1"/>
  <c r="BI112" i="1"/>
  <c r="BI134" i="1"/>
  <c r="BJ75" i="1"/>
  <c r="BJ89" i="1"/>
  <c r="BJ110" i="1"/>
  <c r="BJ137" i="1"/>
  <c r="BJ53" i="1"/>
  <c r="BI179" i="1"/>
  <c r="BI203" i="1"/>
  <c r="BI72" i="1"/>
  <c r="BI32" i="1"/>
  <c r="BJ67" i="1"/>
  <c r="BI159" i="1"/>
  <c r="BI165" i="1"/>
  <c r="BJ211" i="1"/>
  <c r="BJ238" i="1"/>
  <c r="BJ20" i="1"/>
  <c r="BI66" i="1"/>
  <c r="BI68" i="1"/>
  <c r="BJ163" i="1"/>
  <c r="BI209" i="1"/>
  <c r="BI226" i="1"/>
  <c r="BI241" i="1"/>
  <c r="BI48" i="1"/>
  <c r="BI62" i="1"/>
  <c r="BI71" i="1"/>
  <c r="BI86" i="1"/>
  <c r="BI99" i="1"/>
  <c r="BI129" i="1"/>
  <c r="BI145" i="1"/>
  <c r="BI169" i="1"/>
  <c r="BI204" i="1"/>
  <c r="BI223" i="1"/>
  <c r="J13" i="1" l="1" a="1"/>
  <c r="J13" i="1" s="1"/>
  <c r="J12" i="1" a="1"/>
  <c r="J12" i="1" s="1"/>
  <c r="J11" i="1" a="1"/>
  <c r="J11" i="1" s="1"/>
  <c r="J10" i="1" a="1"/>
  <c r="J10" i="1" s="1"/>
  <c r="J14" i="1" l="1" a="1"/>
  <c r="J14" i="1" s="1"/>
  <c r="J15" i="1" l="1"/>
  <c r="J9" i="1"/>
  <c r="A2" i="1"/>
  <c r="Q9" i="1" l="1"/>
</calcChain>
</file>

<file path=xl/comments1.xml><?xml version="1.0" encoding="utf-8"?>
<comments xmlns="http://schemas.openxmlformats.org/spreadsheetml/2006/main">
  <authors>
    <author>Author</author>
    <author>chernousov</author>
    <author>Александр Сиренко</author>
    <author>Заводская</author>
  </authors>
  <commentList>
    <comment ref="C17" authorId="0">
      <text>
        <r>
          <rPr>
            <b/>
            <sz val="8"/>
            <color indexed="81"/>
            <rFont val="Tahoma"/>
            <family val="2"/>
            <charset val="204"/>
          </rPr>
          <t>Поставьте в поле напротив интересующей позиции необходимое количество пачек.</t>
        </r>
      </text>
    </comment>
    <comment ref="D17" authorId="0">
      <text>
        <r>
          <rPr>
            <b/>
            <sz val="8"/>
            <color indexed="81"/>
            <rFont val="Tahoma"/>
            <family val="2"/>
            <charset val="204"/>
          </rPr>
          <t>Поставьте в поле напротив интересующей позиции необходимое количество экземпляров.</t>
        </r>
      </text>
    </comment>
    <comment ref="E17" authorId="1">
      <text>
        <r>
          <rPr>
            <b/>
            <sz val="8"/>
            <color indexed="81"/>
            <rFont val="Tahoma"/>
            <family val="2"/>
            <charset val="204"/>
          </rPr>
          <t>Цена книги, без скидки</t>
        </r>
      </text>
    </comment>
    <comment ref="F17" authorId="1">
      <text>
        <r>
          <rPr>
            <b/>
            <sz val="8"/>
            <color indexed="81"/>
            <rFont val="Tahoma"/>
            <family val="2"/>
            <charset val="204"/>
          </rPr>
          <t>Название продукции</t>
        </r>
      </text>
    </comment>
    <comment ref="G17" authorId="1">
      <text>
        <r>
          <rPr>
            <b/>
            <sz val="8"/>
            <color indexed="81"/>
            <rFont val="Tahoma"/>
            <family val="2"/>
            <charset val="204"/>
          </rPr>
          <t>Фамилия автора и его инициалы</t>
        </r>
      </text>
    </comment>
    <comment ref="H17" authorId="1">
      <text>
        <r>
          <rPr>
            <b/>
            <sz val="8"/>
            <color indexed="81"/>
            <rFont val="Tahoma"/>
            <family val="2"/>
            <charset val="204"/>
          </rPr>
          <t>Принадлежность позиции к серии</t>
        </r>
      </text>
    </comment>
    <comment ref="K17" authorId="2">
      <text>
        <r>
          <rPr>
            <b/>
            <sz val="9"/>
            <color indexed="81"/>
            <rFont val="Tahoma"/>
            <family val="2"/>
            <charset val="204"/>
          </rPr>
          <t>Серии особого внимания издательства (высоколиквидные с длинным жизненным циклом)</t>
        </r>
        <r>
          <rPr>
            <sz val="9"/>
            <color indexed="81"/>
            <rFont val="Tahoma"/>
            <family val="2"/>
            <charset val="204"/>
          </rPr>
          <t xml:space="preserve">
</t>
        </r>
      </text>
    </comment>
    <comment ref="L17" authorId="1">
      <text>
        <r>
          <rPr>
            <b/>
            <sz val="8"/>
            <color indexed="81"/>
            <rFont val="Tahoma"/>
            <family val="2"/>
            <charset val="204"/>
          </rPr>
          <t>Выделение ассортимента, который участвует в федеральных акциях и/или пользуется сезонным спросом</t>
        </r>
      </text>
    </comment>
    <comment ref="M17" authorId="2">
      <text>
        <r>
          <rPr>
            <b/>
            <sz val="9"/>
            <color indexed="81"/>
            <rFont val="Tahoma"/>
            <family val="2"/>
            <charset val="204"/>
          </rPr>
          <t>Краткое наименование сегмента:
ВРЛ - взрослая развлекательная литература
ДРЛ - детская развлекательная литература
НПЛ - научно-популярная литература
ПРЛ - прикладная литература
ШЛ - школьная литература</t>
        </r>
        <r>
          <rPr>
            <sz val="9"/>
            <color indexed="81"/>
            <rFont val="Tahoma"/>
            <family val="2"/>
            <charset val="204"/>
          </rPr>
          <t xml:space="preserve">
</t>
        </r>
      </text>
    </comment>
    <comment ref="N17" authorId="2">
      <text>
        <r>
          <rPr>
            <b/>
            <sz val="9"/>
            <color indexed="81"/>
            <rFont val="Tahoma"/>
            <family val="2"/>
            <charset val="204"/>
          </rPr>
          <t>Соответсвие виду продукции</t>
        </r>
        <r>
          <rPr>
            <sz val="9"/>
            <color indexed="81"/>
            <rFont val="Tahoma"/>
            <family val="2"/>
            <charset val="204"/>
          </rPr>
          <t xml:space="preserve">
</t>
        </r>
      </text>
    </comment>
    <comment ref="O17" authorId="1">
      <text>
        <r>
          <rPr>
            <b/>
            <sz val="8"/>
            <color indexed="81"/>
            <rFont val="Tahoma"/>
            <family val="2"/>
            <charset val="204"/>
          </rPr>
          <t>Соответствие продукции нише</t>
        </r>
      </text>
    </comment>
    <comment ref="P17" authorId="2">
      <text>
        <r>
          <rPr>
            <b/>
            <sz val="9"/>
            <color indexed="81"/>
            <rFont val="Tahoma"/>
            <family val="2"/>
            <charset val="204"/>
          </rPr>
          <t>Соответсвие продукции тематике</t>
        </r>
        <r>
          <rPr>
            <sz val="9"/>
            <color indexed="81"/>
            <rFont val="Tahoma"/>
            <family val="2"/>
            <charset val="204"/>
          </rPr>
          <t xml:space="preserve">
</t>
        </r>
      </text>
    </comment>
    <comment ref="Q17" authorId="1">
      <text>
        <r>
          <rPr>
            <b/>
            <sz val="8"/>
            <color indexed="81"/>
            <rFont val="Tahoma"/>
            <family val="2"/>
            <charset val="204"/>
          </rPr>
          <t>Издательство, выпустившее продукцию</t>
        </r>
      </text>
    </comment>
    <comment ref="R17" authorId="2">
      <text>
        <r>
          <rPr>
            <b/>
            <sz val="9"/>
            <color indexed="81"/>
            <rFont val="Tahoma"/>
            <family val="2"/>
            <charset val="204"/>
          </rPr>
          <t>Издательский бренд, под которым издательство выпустило продукцию</t>
        </r>
        <r>
          <rPr>
            <sz val="9"/>
            <color indexed="81"/>
            <rFont val="Tahoma"/>
            <family val="2"/>
            <charset val="204"/>
          </rPr>
          <t xml:space="preserve">
</t>
        </r>
      </text>
    </comment>
    <comment ref="S17" authorId="1">
      <text>
        <r>
          <rPr>
            <b/>
            <sz val="8"/>
            <color indexed="81"/>
            <rFont val="Tahoma"/>
            <family val="2"/>
            <charset val="204"/>
          </rPr>
          <t>Код ISBN 
(International Standard Book Number)</t>
        </r>
      </text>
    </comment>
    <comment ref="T17" authorId="0">
      <text>
        <r>
          <rPr>
            <b/>
            <sz val="8"/>
            <color indexed="81"/>
            <rFont val="Tahoma"/>
            <family val="2"/>
            <charset val="204"/>
          </rPr>
          <t>Размер ставки НДС на продукцию</t>
        </r>
      </text>
    </comment>
    <comment ref="U17" authorId="0">
      <text>
        <r>
          <rPr>
            <b/>
            <sz val="8"/>
            <color indexed="81"/>
            <rFont val="Tahoma"/>
            <family val="2"/>
            <charset val="204"/>
          </rPr>
          <t>Стандартная пачка в экземплярах</t>
        </r>
      </text>
    </comment>
    <comment ref="V17" authorId="0">
      <text>
        <r>
          <rPr>
            <b/>
            <sz val="8"/>
            <color indexed="81"/>
            <rFont val="Tahoma"/>
            <family val="2"/>
            <charset val="204"/>
          </rPr>
          <t>Дата первого тиража</t>
        </r>
      </text>
    </comment>
    <comment ref="W17" authorId="0">
      <text>
        <r>
          <rPr>
            <b/>
            <sz val="8"/>
            <color indexed="81"/>
            <rFont val="Tahoma"/>
            <family val="2"/>
            <charset val="204"/>
          </rPr>
          <t>Дата последнего тиража</t>
        </r>
      </text>
    </comment>
    <comment ref="X17" authorId="1">
      <text>
        <r>
          <rPr>
            <b/>
            <sz val="8"/>
            <color indexed="81"/>
            <rFont val="Tahoma"/>
            <family val="2"/>
            <charset val="204"/>
          </rPr>
          <t>Код EAN 
(European Article Number)</t>
        </r>
      </text>
    </comment>
    <comment ref="Y17" authorId="0">
      <text>
        <r>
          <rPr>
            <b/>
            <sz val="8"/>
            <color indexed="81"/>
            <rFont val="Tahoma"/>
            <family val="2"/>
            <charset val="204"/>
          </rPr>
          <t>Количество страниц</t>
        </r>
      </text>
    </comment>
    <comment ref="Z17" authorId="1">
      <text>
        <r>
          <rPr>
            <b/>
            <sz val="8"/>
            <color indexed="81"/>
            <rFont val="Tahoma"/>
            <family val="2"/>
            <charset val="204"/>
          </rPr>
          <t>Масса одного экземпляра продукции в килограммах</t>
        </r>
      </text>
    </comment>
    <comment ref="AA17" authorId="2">
      <text>
        <r>
          <rPr>
            <b/>
            <sz val="9"/>
            <color indexed="81"/>
            <rFont val="Tahoma"/>
            <family val="2"/>
            <charset val="204"/>
          </rPr>
          <t>Физический размер издания: ширина, высота, в мм.</t>
        </r>
        <r>
          <rPr>
            <sz val="9"/>
            <color indexed="81"/>
            <rFont val="Tahoma"/>
            <family val="2"/>
            <charset val="204"/>
          </rPr>
          <t xml:space="preserve">
</t>
        </r>
      </text>
    </comment>
    <comment ref="AC17" authorId="1">
      <text>
        <r>
          <rPr>
            <b/>
            <sz val="8"/>
            <color indexed="81"/>
            <rFont val="Tahoma"/>
            <family val="2"/>
            <charset val="204"/>
          </rPr>
          <t>Формат издания</t>
        </r>
      </text>
    </comment>
    <comment ref="AD17" authorId="0">
      <text>
        <r>
          <rPr>
            <b/>
            <sz val="8"/>
            <color indexed="81"/>
            <rFont val="Tahoma"/>
            <family val="2"/>
            <charset val="204"/>
          </rPr>
          <t>Тип переплета</t>
        </r>
      </text>
    </comment>
    <comment ref="AF17" authorId="2">
      <text>
        <r>
          <rPr>
            <b/>
            <sz val="9"/>
            <color indexed="81"/>
            <rFont val="Tahoma"/>
            <family val="2"/>
            <charset val="204"/>
          </rPr>
          <t>Указатель уценки</t>
        </r>
        <r>
          <rPr>
            <sz val="9"/>
            <color indexed="81"/>
            <rFont val="Tahoma"/>
            <family val="2"/>
            <charset val="204"/>
          </rPr>
          <t xml:space="preserve">
</t>
        </r>
      </text>
    </comment>
    <comment ref="AG17" authorId="2">
      <text>
        <r>
          <rPr>
            <b/>
            <sz val="9"/>
            <color indexed="81"/>
            <rFont val="Tahoma"/>
            <family val="2"/>
            <charset val="204"/>
          </rPr>
          <t>ФИО ответсвенного редактора продукции</t>
        </r>
        <r>
          <rPr>
            <sz val="9"/>
            <color indexed="81"/>
            <rFont val="Tahoma"/>
            <family val="2"/>
            <charset val="204"/>
          </rPr>
          <t xml:space="preserve">
</t>
        </r>
      </text>
    </comment>
    <comment ref="AI17" authorId="1">
      <text>
        <r>
          <rPr>
            <b/>
            <sz val="8"/>
            <color indexed="81"/>
            <rFont val="Tahoma"/>
            <family val="2"/>
            <charset val="204"/>
          </rPr>
          <t>Краткое обозначение серии</t>
        </r>
      </text>
    </comment>
    <comment ref="AL17" authorId="0">
      <text>
        <r>
          <rPr>
            <b/>
            <sz val="8"/>
            <color indexed="81"/>
            <rFont val="Tahoma"/>
            <family val="2"/>
            <charset val="204"/>
          </rPr>
          <t>Уникальный идентификационный номер книги в издательстве</t>
        </r>
      </text>
    </comment>
    <comment ref="AM17" authorId="3">
      <text>
        <r>
          <rPr>
            <b/>
            <sz val="9"/>
            <color indexed="81"/>
            <rFont val="Tahoma"/>
            <family val="2"/>
            <charset val="204"/>
          </rPr>
          <t>Название редакции</t>
        </r>
        <r>
          <rPr>
            <sz val="9"/>
            <color indexed="81"/>
            <rFont val="Tahoma"/>
            <family val="2"/>
            <charset val="204"/>
          </rPr>
          <t xml:space="preserve">
</t>
        </r>
      </text>
    </comment>
    <comment ref="AN17" authorId="3">
      <text>
        <r>
          <rPr>
            <b/>
            <sz val="9"/>
            <color indexed="81"/>
            <rFont val="Tahoma"/>
            <family val="2"/>
            <charset val="204"/>
          </rPr>
          <t>Название департамента</t>
        </r>
        <r>
          <rPr>
            <sz val="9"/>
            <color indexed="81"/>
            <rFont val="Tahoma"/>
            <family val="2"/>
            <charset val="204"/>
          </rPr>
          <t xml:space="preserve">
</t>
        </r>
      </text>
    </comment>
    <comment ref="AO17" authorId="2">
      <text>
        <r>
          <rPr>
            <b/>
            <sz val="9"/>
            <color indexed="81"/>
            <rFont val="Tahoma"/>
            <family val="2"/>
            <charset val="204"/>
          </rPr>
          <t>Суммарное количество заказанных экземпляров (пачки+штуки)</t>
        </r>
        <r>
          <rPr>
            <sz val="9"/>
            <color indexed="81"/>
            <rFont val="Tahoma"/>
            <family val="2"/>
            <charset val="204"/>
          </rPr>
          <t xml:space="preserve">
</t>
        </r>
      </text>
    </comment>
  </commentList>
</comments>
</file>

<file path=xl/sharedStrings.xml><?xml version="1.0" encoding="utf-8"?>
<sst xmlns="http://schemas.openxmlformats.org/spreadsheetml/2006/main" count="6245" uniqueCount="2492">
  <si>
    <t>ВСЕГО</t>
  </si>
  <si>
    <t>Наименований</t>
  </si>
  <si>
    <t>Штук (в россыпи)</t>
  </si>
  <si>
    <t>Пачек (целых)</t>
  </si>
  <si>
    <t>Пачек всего (округленно)</t>
  </si>
  <si>
    <t>Штук всего (пачки + россыпь)</t>
  </si>
  <si>
    <t>Общим весом, кг</t>
  </si>
  <si>
    <t>Заказ, пач.</t>
  </si>
  <si>
    <t>Заказ, шт</t>
  </si>
  <si>
    <t>Название</t>
  </si>
  <si>
    <t>Автор</t>
  </si>
  <si>
    <t>Серия</t>
  </si>
  <si>
    <t>ISBN</t>
  </si>
  <si>
    <t>Первый тираж</t>
  </si>
  <si>
    <t>Последний тираж</t>
  </si>
  <si>
    <t>EAN</t>
  </si>
  <si>
    <t>Кол-во cтр.</t>
  </si>
  <si>
    <t>Вес,
кг</t>
  </si>
  <si>
    <t>Формат</t>
  </si>
  <si>
    <t>Перепл.</t>
  </si>
  <si>
    <t>Заказано, шт</t>
  </si>
  <si>
    <t>Ниша</t>
  </si>
  <si>
    <t>Гриф</t>
  </si>
  <si>
    <t>Вид права</t>
  </si>
  <si>
    <t>Номер договора</t>
  </si>
  <si>
    <t>Начало действия</t>
  </si>
  <si>
    <r>
      <t xml:space="preserve">СКИДКА </t>
    </r>
    <r>
      <rPr>
        <b/>
        <sz val="12"/>
        <rFont val="Arial"/>
        <family val="2"/>
        <charset val="204"/>
      </rPr>
      <t>↓</t>
    </r>
  </si>
  <si>
    <t>И  Н  Ф  О  Р  М  А  Ц  И  Я     П  О     З  А  К  А  З  У</t>
  </si>
  <si>
    <t xml:space="preserve">Комментарий к заказу: </t>
  </si>
  <si>
    <t>Издательство</t>
  </si>
  <si>
    <t>!! никаким другим образом не модифицировать прайс, не менять его структуру, колонки и т.д.;</t>
  </si>
  <si>
    <t>В противном случае мы не гарантируем быструю и корректную обработку заказа!</t>
  </si>
  <si>
    <t>В прайс-листе работают стандартные возможности Excel для поиска информации:</t>
  </si>
  <si>
    <t>В конце работы Вы можете очиcтить файл заказа от лишних (незаказанных) позиций,</t>
  </si>
  <si>
    <t>а также сохранить его перед отправкой менеджеру.</t>
  </si>
  <si>
    <t>Желаем Вам приятной работы!</t>
  </si>
  <si>
    <t>Наш прайс-лист имеет довольно сложное устройство ввиду стремления издательства</t>
  </si>
  <si>
    <t>к повышению уровня обслуживания клиентов и обеспечению приёма Ваших заказов по прайсу.</t>
  </si>
  <si>
    <r>
      <t>файла прайс-листа.</t>
    </r>
    <r>
      <rPr>
        <sz val="14"/>
        <color indexed="10"/>
        <rFont val="Arial"/>
        <family val="2"/>
        <charset val="204"/>
      </rPr>
      <t xml:space="preserve"> В частности, просим Вас:</t>
    </r>
  </si>
  <si>
    <t>Поэтому, просим Вас ознакомиться с настоящей инструкцией и не нарушать целостности</t>
  </si>
  <si>
    <t>!! не удалять из прайса-листа и не добавлять вручную колонки и строки;</t>
  </si>
  <si>
    <t>!! вносить количества к заказу только в специально предназначенные колонки (они выделены желтым):</t>
  </si>
  <si>
    <r>
      <t xml:space="preserve">   </t>
    </r>
    <r>
      <rPr>
        <b/>
        <sz val="14"/>
        <color indexed="10"/>
        <rFont val="Arial"/>
        <family val="2"/>
        <charset val="204"/>
      </rPr>
      <t>«Заказ, штук»</t>
    </r>
    <r>
      <rPr>
        <sz val="14"/>
        <color indexed="10"/>
        <rFont val="Arial"/>
        <family val="2"/>
        <charset val="204"/>
      </rPr>
      <t xml:space="preserve">, </t>
    </r>
    <r>
      <rPr>
        <b/>
        <sz val="14"/>
        <color indexed="10"/>
        <rFont val="Arial"/>
        <family val="2"/>
        <charset val="204"/>
      </rPr>
      <t>«Заказ, пачек»</t>
    </r>
    <r>
      <rPr>
        <sz val="14"/>
        <color indexed="10"/>
        <rFont val="Arial"/>
        <family val="2"/>
        <charset val="204"/>
      </rPr>
      <t>, не вносите в них буквы и другую постороннюю информацию;</t>
    </r>
  </si>
  <si>
    <t xml:space="preserve">сэкономить место на Вашем компьютере, ускорить обработку вашего заказа в «Эксмо». </t>
  </si>
  <si>
    <t>его беспрепятственное прохождение по электронной почте,</t>
  </si>
  <si>
    <t xml:space="preserve">Удаление незаказанных позиций позволит, уменьшив размер получившегося файла, обеспечить </t>
  </si>
  <si>
    <t>&gt;0</t>
  </si>
  <si>
    <t>НДС, %</t>
  </si>
  <si>
    <t>поиск по колонкам и строкам (Ctrl-F), фильтры по всем колонкам прайс-листа: «Автор», «Серия» и т.д.</t>
  </si>
  <si>
    <t>Код товара</t>
  </si>
  <si>
    <t>Обложка</t>
  </si>
  <si>
    <t>Тип серии / СОВ</t>
  </si>
  <si>
    <t>Продающий текст</t>
  </si>
  <si>
    <t>Аннотация</t>
  </si>
  <si>
    <t>PDF-листалка</t>
  </si>
  <si>
    <t>Обложка 3D</t>
  </si>
  <si>
    <t>Видео</t>
  </si>
  <si>
    <t>Фото</t>
  </si>
  <si>
    <t>Тематика</t>
  </si>
  <si>
    <t>Сегмент (кратко)</t>
  </si>
  <si>
    <t>Ваш заказ, руб</t>
  </si>
  <si>
    <t>Заказ ИТОГО, шт</t>
  </si>
  <si>
    <t>Сезон продаж/акция</t>
  </si>
  <si>
    <t>Размер книги, мм</t>
  </si>
  <si>
    <t>Качество бумаги</t>
  </si>
  <si>
    <t>Редактор</t>
  </si>
  <si>
    <t>Полное имя автора</t>
  </si>
  <si>
    <t>Название на языке оригинала</t>
  </si>
  <si>
    <t>Издательский бренд</t>
  </si>
  <si>
    <t>Вид продукции</t>
  </si>
  <si>
    <t>5 - плотный картон</t>
  </si>
  <si>
    <t>3 - мягкий переплет</t>
  </si>
  <si>
    <t>7, 7Б, 7Бц, 7-инт - твердые переплеты</t>
  </si>
  <si>
    <r>
      <rPr>
        <b/>
        <sz val="12"/>
        <rFont val="Arial"/>
        <family val="2"/>
        <charset val="204"/>
      </rPr>
      <t>Переплет</t>
    </r>
    <r>
      <rPr>
        <sz val="12"/>
        <rFont val="Arial"/>
        <family val="2"/>
        <charset val="204"/>
      </rPr>
      <t xml:space="preserve"> -  в издательстве принято следующее условное обозначение видов перептов:</t>
    </r>
  </si>
  <si>
    <t>своих печатных изданий.</t>
  </si>
  <si>
    <t>Т.е. импринт (англ. imprint)  - подразделение издательства или бренд, под которым издательство выпускает некоторые из</t>
  </si>
  <si>
    <r>
      <rPr>
        <b/>
        <sz val="12"/>
        <rFont val="Arial"/>
        <family val="2"/>
        <charset val="204"/>
      </rPr>
      <t xml:space="preserve">Издательский бренд </t>
    </r>
    <r>
      <rPr>
        <sz val="12"/>
        <rFont val="Arial"/>
        <family val="2"/>
        <charset val="204"/>
      </rPr>
      <t>- название издательства, принадлежащего конгломерату.</t>
    </r>
  </si>
  <si>
    <r>
      <rPr>
        <b/>
        <sz val="12"/>
        <rFont val="Arial"/>
        <family val="2"/>
        <charset val="204"/>
      </rPr>
      <t>Издательство</t>
    </r>
    <r>
      <rPr>
        <sz val="12"/>
        <rFont val="Arial"/>
        <family val="2"/>
        <charset val="204"/>
      </rPr>
      <t xml:space="preserve"> - название издательства, указываемого в выходных данных книги.</t>
    </r>
  </si>
  <si>
    <r>
      <rPr>
        <b/>
        <sz val="12"/>
        <rFont val="Arial"/>
        <family val="2"/>
        <charset val="204"/>
      </rPr>
      <t>Вид продукции</t>
    </r>
    <r>
      <rPr>
        <sz val="12"/>
        <rFont val="Arial"/>
        <family val="2"/>
        <charset val="204"/>
      </rPr>
      <t xml:space="preserve"> - Книга, блокнот, календарь, карта, значок, сумка и т.д.</t>
    </r>
  </si>
  <si>
    <t>ШЛ - школьная литература</t>
  </si>
  <si>
    <t>ПРЛ - прикладная литература</t>
  </si>
  <si>
    <t>НПЛ - научно-популярная литература</t>
  </si>
  <si>
    <t>ДРЛ - детская развлекательная литература</t>
  </si>
  <si>
    <t>ВРЛ - взрослая развлекательная литература</t>
  </si>
  <si>
    <r>
      <rPr>
        <b/>
        <sz val="12"/>
        <rFont val="Arial"/>
        <family val="2"/>
        <charset val="204"/>
      </rPr>
      <t xml:space="preserve">Сегмент (кратко) </t>
    </r>
    <r>
      <rPr>
        <sz val="12"/>
        <rFont val="Arial"/>
        <family val="2"/>
        <charset val="204"/>
      </rPr>
      <t xml:space="preserve">- Краткое наименование сегмента, приятое по классификации в издательстве:
</t>
    </r>
  </si>
  <si>
    <t>(Информация обновляется ежемесячно)</t>
  </si>
  <si>
    <t>Новый год</t>
  </si>
  <si>
    <t>Психология (Эзотерика)</t>
  </si>
  <si>
    <t>Календари</t>
  </si>
  <si>
    <t>Бизнес год</t>
  </si>
  <si>
    <t>Школа</t>
  </si>
  <si>
    <t>Лето</t>
  </si>
  <si>
    <t>Детство</t>
  </si>
  <si>
    <t>Сад - Огород (Пост - Пасха)</t>
  </si>
  <si>
    <t>Дни здоровья</t>
  </si>
  <si>
    <t>Весна</t>
  </si>
  <si>
    <t>Основные виды сезонов/акций:</t>
  </si>
  <si>
    <r>
      <rPr>
        <b/>
        <sz val="12"/>
        <rFont val="Arial"/>
        <family val="2"/>
        <charset val="204"/>
      </rPr>
      <t>Сезон продаж/акция</t>
    </r>
    <r>
      <rPr>
        <sz val="12"/>
        <rFont val="Arial"/>
        <family val="2"/>
        <charset val="204"/>
      </rPr>
      <t xml:space="preserve"> - Выделение ассортимента, который участвует в федеральных акциях и пользуется сезонным спросом</t>
    </r>
  </si>
  <si>
    <r>
      <t xml:space="preserve">На основе этих серий формируются ассортиментные матрицы издательства. </t>
    </r>
    <r>
      <rPr>
        <i/>
        <sz val="11"/>
        <rFont val="Arial"/>
        <family val="2"/>
        <charset val="204"/>
      </rPr>
      <t>(Информация обновляется ежеквартально)</t>
    </r>
  </si>
  <si>
    <t>(высоколиквидные и с длинным жизненным циклов всех входящих в них книг).</t>
  </si>
  <si>
    <r>
      <rPr>
        <b/>
        <sz val="12"/>
        <rFont val="Arial"/>
        <family val="2"/>
        <charset val="204"/>
      </rPr>
      <t>Тип серии / СОВ</t>
    </r>
    <r>
      <rPr>
        <sz val="12"/>
        <rFont val="Arial"/>
        <family val="2"/>
        <charset val="204"/>
      </rPr>
      <t xml:space="preserve"> - Серии особого внимания издательства (СОВ)</t>
    </r>
  </si>
  <si>
    <t>Страт серия и Старт1 - стратегические проекты издательства, с высоким рекламным бюджетом</t>
  </si>
  <si>
    <r>
      <t>10- наименее ликвидная позиция.</t>
    </r>
    <r>
      <rPr>
        <i/>
        <sz val="11"/>
        <rFont val="Arial"/>
        <family val="2"/>
        <charset val="204"/>
      </rPr>
      <t xml:space="preserve">  (Информация обновляется еженедельно)</t>
    </r>
  </si>
  <si>
    <t xml:space="preserve">на основе всех суммарных отгрузок за последний месяц. Где 1 - наиболее ликвидная позиция, </t>
  </si>
  <si>
    <r>
      <rPr>
        <b/>
        <sz val="12"/>
        <rFont val="Arial"/>
        <family val="2"/>
        <charset val="204"/>
      </rPr>
      <t xml:space="preserve">Категория ликвидности </t>
    </r>
    <r>
      <rPr>
        <sz val="12"/>
        <rFont val="Arial"/>
        <family val="2"/>
        <charset val="204"/>
      </rPr>
      <t>- в издательстве используется 10-ти бальная шкала ликвидности, которая рассчитывается</t>
    </r>
  </si>
  <si>
    <t>Глоссарий прайс-листа.</t>
  </si>
  <si>
    <t>Уважаемые клиенты!</t>
  </si>
  <si>
    <t>Категория</t>
  </si>
  <si>
    <t>Книга</t>
  </si>
  <si>
    <t>ООО "Издательство АСТ"</t>
  </si>
  <si>
    <t>7БЦ</t>
  </si>
  <si>
    <t>16+</t>
  </si>
  <si>
    <t>Прайс</t>
  </si>
  <si>
    <t>Белония М, ООО</t>
  </si>
  <si>
    <t>Ссылка на обложку</t>
  </si>
  <si>
    <t>Стандарт</t>
  </si>
  <si>
    <t>Доп</t>
  </si>
  <si>
    <t>Редакция</t>
  </si>
  <si>
    <t>Возр. огран.</t>
  </si>
  <si>
    <t>АСТ наименование краткое</t>
  </si>
  <si>
    <t>ИНФО</t>
  </si>
  <si>
    <t>Ф.А.</t>
  </si>
  <si>
    <t>Цена прайса</t>
  </si>
  <si>
    <t>Возр. сегментация</t>
  </si>
  <si>
    <t>Серия (кратко)</t>
  </si>
  <si>
    <t>No</t>
  </si>
  <si>
    <t>Дата снятия запрета</t>
  </si>
  <si>
    <t>На скл пост</t>
  </si>
  <si>
    <r>
      <t xml:space="preserve">В </t>
    </r>
    <r>
      <rPr>
        <b/>
        <sz val="8"/>
        <color indexed="57"/>
        <rFont val="Arial"/>
        <family val="2"/>
        <charset val="204"/>
      </rPr>
      <t>зеленое</t>
    </r>
    <r>
      <rPr>
        <b/>
        <sz val="8"/>
        <rFont val="Arial"/>
        <family val="2"/>
        <charset val="204"/>
      </rPr>
      <t xml:space="preserve"> поле поставьте, пожалуйста, вашу скидку</t>
    </r>
  </si>
  <si>
    <t>При поставке заказанного товара, полное соответствие вашему заказу не может быть гарантировано по следующим параметрам:
 – стандарт;
 – ISBN;
 – EAN.</t>
  </si>
  <si>
    <r>
      <t xml:space="preserve">ИТОГО </t>
    </r>
    <r>
      <rPr>
        <b/>
        <sz val="8"/>
        <rFont val="Arial"/>
        <family val="2"/>
        <charset val="204"/>
      </rPr>
      <t>С УЧЕТОМ СКИДКИ</t>
    </r>
  </si>
  <si>
    <r>
      <rPr>
        <b/>
        <sz val="10"/>
        <color indexed="10"/>
        <rFont val="Arial"/>
        <family val="2"/>
        <charset val="204"/>
      </rPr>
      <t>Нов</t>
    </r>
    <r>
      <rPr>
        <b/>
        <sz val="10"/>
        <rFont val="Arial"/>
        <family val="2"/>
        <charset val="204"/>
      </rPr>
      <t xml:space="preserve"> / Доп</t>
    </r>
  </si>
  <si>
    <t>Департамент</t>
  </si>
  <si>
    <t>НПЛ</t>
  </si>
  <si>
    <t>138х212</t>
  </si>
  <si>
    <t>60x90/16</t>
  </si>
  <si>
    <t>бумага офсетная пухлая 65 Кама</t>
  </si>
  <si>
    <t>На собств.складе</t>
  </si>
  <si>
    <t>ДРЛ</t>
  </si>
  <si>
    <t>210х280</t>
  </si>
  <si>
    <t>60x84/8</t>
  </si>
  <si>
    <t>7-10</t>
  </si>
  <si>
    <t>507 Департамент Планета Детства</t>
  </si>
  <si>
    <t>0+</t>
  </si>
  <si>
    <t>ПРЛ</t>
  </si>
  <si>
    <t>125х200</t>
  </si>
  <si>
    <t>84x108/32</t>
  </si>
  <si>
    <t>6+</t>
  </si>
  <si>
    <t>ДЕТСКАЯ И ПОДРОСТКОВАЯ СОВРЕМЕННАЯ ЛИТЕРАТУРА (ДО 16 ЛЕТ)</t>
  </si>
  <si>
    <t>11-14</t>
  </si>
  <si>
    <t>Малыш(Художественная литература)</t>
  </si>
  <si>
    <t>ВРЛ</t>
  </si>
  <si>
    <t>бумага типографская пухлая 55</t>
  </si>
  <si>
    <t>509 Департамент Художественной литературы</t>
  </si>
  <si>
    <t>18+</t>
  </si>
  <si>
    <t>197х255</t>
  </si>
  <si>
    <t>84x108/16</t>
  </si>
  <si>
    <t>12+</t>
  </si>
  <si>
    <t>Жанры</t>
  </si>
  <si>
    <t>бумага офсетная 100</t>
  </si>
  <si>
    <t>бумага типографская пухлая 60</t>
  </si>
  <si>
    <t>ЗАРУБЕЖНАЯ КЛАССИЧЕСКАЯ ПРОЗА И ДРАМАТУРГИЯ</t>
  </si>
  <si>
    <t>4-6</t>
  </si>
  <si>
    <t>ЗАРУБЕЖНАЯ ОСТРОСЮЖЕТНАЯ ЛИТЕРАТУРА</t>
  </si>
  <si>
    <t>бумага офсетная пухлая 60 Кама</t>
  </si>
  <si>
    <t>ДЕТСКАЯ И ПОДРОСТКОВАЯ КЛАССИЧЕСКАЯ ХУДОЖЕСТВЕННАЯ ЛИТЕРАТУРА</t>
  </si>
  <si>
    <t>КЛАССИЧЕСКАЯ ХУДОЖЕСТВЕННАЯ ЛИТЕРАТУРА (4-10 ЛЕТ)</t>
  </si>
  <si>
    <t>0-3</t>
  </si>
  <si>
    <t>138х200</t>
  </si>
  <si>
    <t>60x84/16</t>
  </si>
  <si>
    <t>115х180</t>
  </si>
  <si>
    <t>76x100/32</t>
  </si>
  <si>
    <t>Астрель СПб</t>
  </si>
  <si>
    <t>ПОПУЛЯРНАЯ ПСИХОЛОГИЯ</t>
  </si>
  <si>
    <t>бумага газетная пухлая 45</t>
  </si>
  <si>
    <t>162х210</t>
  </si>
  <si>
    <t>70x90/16</t>
  </si>
  <si>
    <t>ИНОСТРАННЫЕ ЯЗЫКИ</t>
  </si>
  <si>
    <t>Эксклюзивная классика</t>
  </si>
  <si>
    <t>ЭксклюзивКлассика</t>
  </si>
  <si>
    <t>Х</t>
  </si>
  <si>
    <t>Уценка</t>
  </si>
  <si>
    <t>ФАНТАСТИКА, ФЭНТЕЗИ, МИСТИКА</t>
  </si>
  <si>
    <t>бумага газетная 45</t>
  </si>
  <si>
    <t>Сова. Малыш (Обучающая и развивающая литература)</t>
  </si>
  <si>
    <t>Малыш(Обучающая и развивающая литература)</t>
  </si>
  <si>
    <t>РУССКАЯ СОВРЕМЕННАЯ ПРОЗА И ДРАМАТУРГИЯ</t>
  </si>
  <si>
    <t>162х235</t>
  </si>
  <si>
    <t>70x100/16</t>
  </si>
  <si>
    <t>РАЗВИТИЕ ЛИЧНОСТИ И САМОСОВЕРШЕНСТВОВАНИЕ</t>
  </si>
  <si>
    <t>УЧЕБНЫЕ ПОСОБИЯ И САМОУЧИТЕЛИ ИНОСТРАННЫХ ЯЗЫКОВ</t>
  </si>
  <si>
    <t>бумага офсетная 80</t>
  </si>
  <si>
    <t>бумага типографская 60</t>
  </si>
  <si>
    <t>Эксклюзив: Русская классика</t>
  </si>
  <si>
    <t>ЭксклюзивКласРус</t>
  </si>
  <si>
    <t>?4</t>
  </si>
  <si>
    <t>New</t>
  </si>
  <si>
    <t>?3</t>
  </si>
  <si>
    <t>?5</t>
  </si>
  <si>
    <t>БИОГРАФИИ. МЕМУАРЫ</t>
  </si>
  <si>
    <t>БИОГРАФИИ, МЕМУАРЫ</t>
  </si>
  <si>
    <t>бумага мелованная матовая 130</t>
  </si>
  <si>
    <t>бумага типографская 55</t>
  </si>
  <si>
    <t>РОССИЙСКАЯ ФАНТАСТИКА, ФЭНТЕЗИ, МИСТИКА</t>
  </si>
  <si>
    <t>РУССКАЯ КЛАССИЧЕСКАЯ ПРОЗА И ДРАМАТУРГИЯ</t>
  </si>
  <si>
    <t>Времена 2. Альфа</t>
  </si>
  <si>
    <t>Андреева Лилия Григорьевна</t>
  </si>
  <si>
    <t>ИЗДАТЕЛЬСТВО  "АСТ"</t>
  </si>
  <si>
    <t>.</t>
  </si>
  <si>
    <t>СЕНТИМЕНТАЛЬНАЯ ПРОЗА РОССИЙСКИХ АВТОРОВ</t>
  </si>
  <si>
    <t>ДОМ. ДОСУГ. РУКОДЕЛИЕ И РЕМЕСЛА</t>
  </si>
  <si>
    <t>Энрайт Ольга Эрнстовна</t>
  </si>
  <si>
    <t>Корпус</t>
  </si>
  <si>
    <t>СОВРЕМЕННАЯ ХУДОЖЕСТВЕННАЯ ЛИТЕРАТУРА (6-10 ЛЕТ)</t>
  </si>
  <si>
    <t>ШЛ</t>
  </si>
  <si>
    <t>УЧЕБНАЯ ЛИТЕРАТУРА ДЛЯ НАЧАЛЬНОЙ ШКОЛЫ (1-4 КЛ)</t>
  </si>
  <si>
    <t>Образовательные проекты</t>
  </si>
  <si>
    <t>РАЗВИТИЕ РЕБЕНКА И ПОДГОТОВКА К ШКОЛЕ (0-6 ЛЕТ)</t>
  </si>
  <si>
    <t>РАЗВИТИЕ РЕБЕНКА И ПОДГОТОВКА К ШКОЛЕ (4-6 ЛЕТ)</t>
  </si>
  <si>
    <t>ЗАРУБЕЖНАЯ ФАНТАСТИКА, ФЭНТЕЗИ, МИСТИКА</t>
  </si>
  <si>
    <t>Молодежная литература. Young Adult</t>
  </si>
  <si>
    <t>СЕНТИМЕНТАЛЬНАЯ ПРОЗА ЗАРУБЕЖНЫХ АВТОРОВ</t>
  </si>
  <si>
    <t>ЭЗОТЕРИКА. САМОПОЗНАНИЕ. ТАЙНЫЕ ЯВЛЕНИЯ</t>
  </si>
  <si>
    <t>бумага офсетная 160</t>
  </si>
  <si>
    <t>бумага офсетная 120</t>
  </si>
  <si>
    <t>ЗДОРОВЬЕ. ПОПУЛЯРНАЯ МЕДИЦИНА</t>
  </si>
  <si>
    <t>ПОПУЛЯРНАЯ И НЕТРАДИЦИОННАЯ МЕДИЦИНА. БЕРЕМЕННОСТЬ И РОДЫ. ЛЕЧЕБНАЯ КОСМЕТИКА И ЛЕЧЕБНОЕ ПИТАНИЕ. ДИЕТЫ. ЗДОРОВЫЙ ОБРАЗ ЖИЗНИ</t>
  </si>
  <si>
    <t>бумага офсетная 65</t>
  </si>
  <si>
    <t>ДЕТСКАЯ И ПОДРОСТКОВАЯ ПОЗНАВАТЕЛЬНАЯ ЛИТЕРАТУРА</t>
  </si>
  <si>
    <t>Аванта</t>
  </si>
  <si>
    <t>Батурина Анна Евгеньевна</t>
  </si>
  <si>
    <t>Ленинград ИД. Молодежная литература</t>
  </si>
  <si>
    <t>Шараева Елена Федоровна</t>
  </si>
  <si>
    <t>Прайм.Optimus</t>
  </si>
  <si>
    <t>511 Департамент Прикладная литература и межиздательские проекты</t>
  </si>
  <si>
    <t>ГУМАНИТАРНЫЕ НАУКИ</t>
  </si>
  <si>
    <t>Времена 2. Vita</t>
  </si>
  <si>
    <t>ИСКУССТВО. КУЛЬТУРА</t>
  </si>
  <si>
    <t>САМОПОЗНАНИЕ. ДУХОВНО-МИСТИЧЕСКИЕ УЧЕНИЯ</t>
  </si>
  <si>
    <t>ЕСТЕСТВЕННЫЕ НАУКИ</t>
  </si>
  <si>
    <t>Посканная Анна Сергеевна</t>
  </si>
  <si>
    <t>Веснина Галина Олеговна</t>
  </si>
  <si>
    <t>бумага книжная кремовая пухлая 60</t>
  </si>
  <si>
    <t>Дмитриева В.Г.</t>
  </si>
  <si>
    <t>ДЕТСКИЕ И ПОДРОСТКОВЫЕ РАСКРАСКИ И АКТИВИТИ (4 ЛЕТ И СТАРШЕ)</t>
  </si>
  <si>
    <t>ФИЛОСОФИЯ. ЛОГИКА. ЭТИКА. ЭСТЕТИКА</t>
  </si>
  <si>
    <t>ПУБЛИЦИСТИКА</t>
  </si>
  <si>
    <t>Похвалина Анна Равильевна</t>
  </si>
  <si>
    <t>ОБЩЕСТВЕННЫЕ НАУКИ</t>
  </si>
  <si>
    <t>Молодежная литература. Комиксы</t>
  </si>
  <si>
    <t>Новикова Мария Олеговна</t>
  </si>
  <si>
    <t>Прайм.Future</t>
  </si>
  <si>
    <t>Кинг С.</t>
  </si>
  <si>
    <t>Антропос</t>
  </si>
  <si>
    <t>Джем</t>
  </si>
  <si>
    <t>ЗАРУБЕЖНАЯ СОВРЕМЕННАЯ ПРОЗА И ДРАМАТУРГИЯ</t>
  </si>
  <si>
    <t>РОССИЙСКАЯ ОСТРОСЮЖЕТНАЯ ЛИТЕРАТУРА</t>
  </si>
  <si>
    <t>Демичев Владимир Константинович</t>
  </si>
  <si>
    <t>ИСКУССТВО И КУЛЬТУРА</t>
  </si>
  <si>
    <t>ПСИХОЛОГИЯ. ПЕДАГОГИКА</t>
  </si>
  <si>
    <t>Молодежная литература. Фантастика и фэнтези</t>
  </si>
  <si>
    <t>112х165</t>
  </si>
  <si>
    <t>70x100/32</t>
  </si>
  <si>
    <t>?6</t>
  </si>
  <si>
    <t>ПОЭЗИЯ</t>
  </si>
  <si>
    <t>Богатырева Елизавета Николаевна</t>
  </si>
  <si>
    <t>Вилли-Винки</t>
  </si>
  <si>
    <t>Горяева Ирина Валерьевна</t>
  </si>
  <si>
    <t>ПРАВО. ЮРИДИЧЕСКИЕ НАУКИ</t>
  </si>
  <si>
    <t>Времена 2. Переплет. Культура</t>
  </si>
  <si>
    <t>80летВеликойПобеды</t>
  </si>
  <si>
    <t>Lingua. Европейские языки</t>
  </si>
  <si>
    <t>Lingua. Восточные языки</t>
  </si>
  <si>
    <t>ОГИЗ. Искусство</t>
  </si>
  <si>
    <t>ДЕТСКАЯ ЛИТЕРАТУРА (0-3 ЛЕТ)</t>
  </si>
  <si>
    <t>Времена 2. Переплет. История</t>
  </si>
  <si>
    <t>ОГИЗ. Научно-популярная литература</t>
  </si>
  <si>
    <t>Neoclassic. Гамма</t>
  </si>
  <si>
    <t>Neoclassic. Омега</t>
  </si>
  <si>
    <t>Neoclassic. Дельта</t>
  </si>
  <si>
    <t>Кладезь. Музыка</t>
  </si>
  <si>
    <t>ХУДОЖЕСТВЕННО-ДОКУМЕНТАЛЬНАЯ ПУБЛИЦИСТИКА</t>
  </si>
  <si>
    <t>ОГИЗ. История</t>
  </si>
  <si>
    <t>КОМИКСЫ</t>
  </si>
  <si>
    <t>Лучшая мировая классика</t>
  </si>
  <si>
    <t>ЛучшМирКлассика</t>
  </si>
  <si>
    <t>Гайдель Екатерина Анатольевна</t>
  </si>
  <si>
    <t>ХУДОЖЕСТВЕННАЯ ЛИТЕРАТУРА ДЛЯ ДЕТЕЙ (0-3 ЛЕТ)</t>
  </si>
  <si>
    <t>Цурихина Юлия Владимировна</t>
  </si>
  <si>
    <t>Калинина Татьяна Сергеевна</t>
  </si>
  <si>
    <t>бумага мелованная матовая 150</t>
  </si>
  <si>
    <t>ПСИХОЛОГИЯ ВЗАИМООТНОШЕНИЙ И ПСИХОЛОГИЧЕСКИЕ ТЕСТЫ</t>
  </si>
  <si>
    <t>УЧЕБНАЯ ЛИТЕРАТУРА ДЛЯ СРЕДНЕЙ ШКОЛЫ (5-9 КЛ)</t>
  </si>
  <si>
    <t>Гавердовская Татьяна Анатольевна</t>
  </si>
  <si>
    <t>7-инт</t>
  </si>
  <si>
    <t>Деркач Татьяна Борисовна</t>
  </si>
  <si>
    <t>Резько И.В.</t>
  </si>
  <si>
    <t>Интеджер. Аванта</t>
  </si>
  <si>
    <t>Тимакова Анастасия Сергеевна</t>
  </si>
  <si>
    <t>107х165</t>
  </si>
  <si>
    <t>70x90/32</t>
  </si>
  <si>
    <t>бумага офсетная НЕ ПУХЛАЯ 60 Кама</t>
  </si>
  <si>
    <t>Кладезь. Самопознание</t>
  </si>
  <si>
    <t>Ремарк Э.М.</t>
  </si>
  <si>
    <t>ДЕТСКИЕ И ПОДРОСТКОВЫЕ АТЛАСЫ И ЭНЦИКЛОПЕДИИ</t>
  </si>
  <si>
    <t>Клемешов Александр Анатольевич</t>
  </si>
  <si>
    <t>Фоменко Евгения Юрьевна</t>
  </si>
  <si>
    <t>7Б</t>
  </si>
  <si>
    <t>Пислегина Наталия Андреевна</t>
  </si>
  <si>
    <t>РАСКРАСКИ И РИСОВАЛКИ</t>
  </si>
  <si>
    <t>Лицензии</t>
  </si>
  <si>
    <t>ИСТОРИЧЕСКАЯ ПУБЛИЦИСТИКА</t>
  </si>
  <si>
    <t>Пуляшкина Анна Валерьевна</t>
  </si>
  <si>
    <t>Паулан Александр Владимирович</t>
  </si>
  <si>
    <t>Ямбикова Мария Александровна</t>
  </si>
  <si>
    <t>Лист</t>
  </si>
  <si>
    <t>125х165</t>
  </si>
  <si>
    <t>70x108/32</t>
  </si>
  <si>
    <t>КУЛИНАРИЯ</t>
  </si>
  <si>
    <t>КУЛИНАРИЯ. КОНСЕРВИРОВАНИЕ. НАПИТКИ. СЕРВИРОВКА И ЗАСТОЛЬНЫЙ ЭТИКЕТ</t>
  </si>
  <si>
    <t>ДЕТСКАЯ ДОСУГОВАЯ ЛИТЕРАТУРА (4 ЛЕТ И СТАРШЕ)</t>
  </si>
  <si>
    <t>НовГод2026</t>
  </si>
  <si>
    <t>бумага мелованная матовая 115</t>
  </si>
  <si>
    <t>Окошкина Евгения Владимировна</t>
  </si>
  <si>
    <t>Король на все времена</t>
  </si>
  <si>
    <t>Кинг(нов)</t>
  </si>
  <si>
    <t>Король на все времена(м)</t>
  </si>
  <si>
    <t>Кинг(нов/м)</t>
  </si>
  <si>
    <t>Захарова Татьяна Николаевна</t>
  </si>
  <si>
    <t>(Уволен) Трушечкина Евгения Германовна</t>
  </si>
  <si>
    <t>бумага книжная кремовая 60</t>
  </si>
  <si>
    <t>Кладезь. Психология</t>
  </si>
  <si>
    <t>ИНОСТРАННЫЕ ЯЗЫКИ (1-4 КЛ)</t>
  </si>
  <si>
    <t>Манухина Анна Андреевна</t>
  </si>
  <si>
    <t>Юркина Яна Викторовна</t>
  </si>
  <si>
    <t>Издательство АСТ ООО</t>
  </si>
  <si>
    <t>ЭКОНОМИКА. БИЗНЕС.</t>
  </si>
  <si>
    <t>Корнилова Ольга Александровна</t>
  </si>
  <si>
    <t>ОГИЗ. Страноведение</t>
  </si>
  <si>
    <t>LAV. Темный роман на русском</t>
  </si>
  <si>
    <t>LAV.ТемныйРоман(на русско</t>
  </si>
  <si>
    <t>Яблокова Ольга Алексеевна</t>
  </si>
  <si>
    <t>Кладезь. Хобби. Лайфстайл</t>
  </si>
  <si>
    <t>Шиванова Мария Александровна</t>
  </si>
  <si>
    <t>Голубцова Ольга Николаевна</t>
  </si>
  <si>
    <t>138х210</t>
  </si>
  <si>
    <t>ИСТОРИЯ. ИСТОЧНИКОВЕДЕНИЕ. АРХЕОЛОГИЯ. ЭТНОГРАФИЯ</t>
  </si>
  <si>
    <t>Чуваева Влада Владимировна</t>
  </si>
  <si>
    <t>Зарина Ольга Михайловна</t>
  </si>
  <si>
    <t>ХИТ</t>
  </si>
  <si>
    <t>Епифанова Ирина Евгеньевна</t>
  </si>
  <si>
    <t>Люди, которые всегда со мной</t>
  </si>
  <si>
    <t>Абгарян(best)</t>
  </si>
  <si>
    <t>128х200</t>
  </si>
  <si>
    <t>Шанина Анастасия Александровна</t>
  </si>
  <si>
    <t>Нефедова Елизавета Александровна</t>
  </si>
  <si>
    <t>Сазонова Полина Александровна</t>
  </si>
  <si>
    <t>Силлов Д.О.</t>
  </si>
  <si>
    <t>Сталкер</t>
  </si>
  <si>
    <t>S.T.A.L.K.E.R!СТАЛКЕР</t>
  </si>
  <si>
    <t>Климова Ольга Владимировна</t>
  </si>
  <si>
    <t>Третьякова Милена Михайловна</t>
  </si>
  <si>
    <t>Кладезь. Медицина</t>
  </si>
  <si>
    <t>Осипова Маргарита Гургеновна</t>
  </si>
  <si>
    <t>Эксклюзивная классика (Лучшее)</t>
  </si>
  <si>
    <t>ЭксклюзивКлассика(тв)</t>
  </si>
  <si>
    <t>Коваленко Ксения Романовна</t>
  </si>
  <si>
    <t>(Уволен) Кузнецова Людмила Александровна</t>
  </si>
  <si>
    <t>Библиотека классики</t>
  </si>
  <si>
    <t>БиблКлассики</t>
  </si>
  <si>
    <t>Самая страшная книга</t>
  </si>
  <si>
    <t>СамСтрашнаяКнига(тв)</t>
  </si>
  <si>
    <t>Серебрякова Екатерина Алексеевна</t>
  </si>
  <si>
    <t>Климкина Алина Николаевна</t>
  </si>
  <si>
    <t>Вялов С.С.</t>
  </si>
  <si>
    <t>ИНОСТРАННЫЕ ЯЗЫКИ (5-9 КЛ)</t>
  </si>
  <si>
    <t>Кудрявцев Николай Валерьевич</t>
  </si>
  <si>
    <t>ЛИЧНЫЙ ТРАНСПОРТ. ПРАВИЛА ДОРОЖНОГО ДВИЖЕНИЯ</t>
  </si>
  <si>
    <t>ЛИЧНЫЙ ТРАНСПОРТ. ПРАВИЛА ДОРОЖНОГО ДВИЖЕНИЯ. АВТОДОРОЖНЫЕ КАРТЫ</t>
  </si>
  <si>
    <t>Попаданец</t>
  </si>
  <si>
    <t>РУКОДЕЛИЕ И РЕМЕСЛА</t>
  </si>
  <si>
    <t>195х255</t>
  </si>
  <si>
    <t>МАТЕМАТИКА. МАТЕМАТИЧЕСКИЕ НАУКИ</t>
  </si>
  <si>
    <t>125х180</t>
  </si>
  <si>
    <t>76x108/32</t>
  </si>
  <si>
    <t>ПРИКЛАДНЫЕ ИЗДАНИЯ ПО ИСКУССТВУ (МУЗЫКАЛЬНЫЕ ИЗДАНИЯ И НОТЫ, АЛЬБОМЫ ДЛЯ РИСОВАНИЯ)</t>
  </si>
  <si>
    <t>САД. ОГОРОД. ЖИВОТНЫЕ И РАСТЕНИЯ</t>
  </si>
  <si>
    <t>Белоусова Дарья Олеговна</t>
  </si>
  <si>
    <t>Кладезь. Сад/Огород</t>
  </si>
  <si>
    <t>Здешнев Павел Алексеевич</t>
  </si>
  <si>
    <t>Ананьева Александра Андреевна</t>
  </si>
  <si>
    <t>Баранова Анастасия Вадимовна</t>
  </si>
  <si>
    <t>САД. ОГОРОД. ЦВЕТОВОДСТВО. ЛАНДШАФТНЫЙ ДИЗАЙН</t>
  </si>
  <si>
    <t>Гладышева Мария Владимировна</t>
  </si>
  <si>
    <t>Комплект</t>
  </si>
  <si>
    <t>Редакция Елены Шубиной</t>
  </si>
  <si>
    <t>Corpus.(roman)</t>
  </si>
  <si>
    <t>Шлыкова Алла Сергеевна</t>
  </si>
  <si>
    <t>LONG WALK</t>
  </si>
  <si>
    <t>Кладезь. Юридика</t>
  </si>
  <si>
    <t>Лукьяненко С.В.</t>
  </si>
  <si>
    <t>Малышева Таисия Владимировна</t>
  </si>
  <si>
    <t>СЛОВАРИ</t>
  </si>
  <si>
    <t>ДЕТСКИЙ ДОСУГ</t>
  </si>
  <si>
    <t>Картон</t>
  </si>
  <si>
    <t>Гасюкова Анна Николаевна</t>
  </si>
  <si>
    <t>Матвеев С.А.</t>
  </si>
  <si>
    <t>Карты</t>
  </si>
  <si>
    <t>Дианова Валерия Алексеевна</t>
  </si>
  <si>
    <t>Corpus.</t>
  </si>
  <si>
    <t>Рязанцева Елизавета Игоревна</t>
  </si>
  <si>
    <t>Сутеев В.Г.</t>
  </si>
  <si>
    <t>(Уволен) Парнякова Марта Васильевна</t>
  </si>
  <si>
    <t>Толстой А.Н.</t>
  </si>
  <si>
    <t>Диккер Ж.</t>
  </si>
  <si>
    <t>Весь Жоэль Диккер</t>
  </si>
  <si>
    <t>Диккер(best)</t>
  </si>
  <si>
    <t>Николаева Мария Павловна</t>
  </si>
  <si>
    <t>Англо-русский русско-английский словарь с произношением</t>
  </si>
  <si>
    <t>Карманная библиотека словарей: лучшее (м)</t>
  </si>
  <si>
    <t>105х140</t>
  </si>
  <si>
    <t>60x90/32</t>
  </si>
  <si>
    <t>КБС(best)</t>
  </si>
  <si>
    <t>Ткачева Надежда Петровна</t>
  </si>
  <si>
    <t>РАЗВИТИЕ ДЕТЕЙ (0-3 ЛЕТ)</t>
  </si>
  <si>
    <t>182х215</t>
  </si>
  <si>
    <t>75x90/16</t>
  </si>
  <si>
    <t>Апрелева Инга Сергеевна</t>
  </si>
  <si>
    <t>Астрель СПб. Малыш (Художественная литература)</t>
  </si>
  <si>
    <t>Российская академия (Лёд)</t>
  </si>
  <si>
    <t>РосАкадемия</t>
  </si>
  <si>
    <t>НГ(под)2026</t>
  </si>
  <si>
    <t>НАУКИ О ЗЕМЛЕ</t>
  </si>
  <si>
    <t>Бумажный фонарик</t>
  </si>
  <si>
    <t>Ручкина Александра Юрьевна</t>
  </si>
  <si>
    <t>ИСТОРИЧЕСКИЙ РОМАН</t>
  </si>
  <si>
    <t>Школа эзотерики</t>
  </si>
  <si>
    <t>ШколаЭзотерики</t>
  </si>
  <si>
    <t>Эксклюзив: non-fiction</t>
  </si>
  <si>
    <t>ЭксклюзивNon-fiction</t>
  </si>
  <si>
    <t>Philosophy - Неоклассика</t>
  </si>
  <si>
    <t>Philosophy(Neo)</t>
  </si>
  <si>
    <t>Вильмонт Е.Н.</t>
  </si>
  <si>
    <t>Про жизнь и про любовь: Екатерина Вильмонт</t>
  </si>
  <si>
    <t>Вильмонт(лучшее/м)</t>
  </si>
  <si>
    <t>Сам себе репетитор. Подготовка за 15 минут</t>
  </si>
  <si>
    <t>ОГЭ(СамСебеРепетитор)</t>
  </si>
  <si>
    <t>Шелдон С.</t>
  </si>
  <si>
    <t>Классическая и современная проза (нов)</t>
  </si>
  <si>
    <t>КиСП(нов)</t>
  </si>
  <si>
    <t>Mainstream. Фэнтези</t>
  </si>
  <si>
    <t>MainstreamФэнтези</t>
  </si>
  <si>
    <t>АФОРИЗМЫ И ЦИТАТЫ. ФОЛЬКЛОР. МИФЫ</t>
  </si>
  <si>
    <t>АФОРИЗМЫ И ЦИТАТЫ.</t>
  </si>
  <si>
    <t>ЭКОНОМИЧЕСКАЯ ТЕОРИЯ, ИСТОРИЯ. ЭКОНОМИКА В ЦЕЛОМ</t>
  </si>
  <si>
    <t>Лялюева Дарья Сергеевна</t>
  </si>
  <si>
    <t>Англо-русский русско-английский словарь с транскрипцией</t>
  </si>
  <si>
    <t>Словарь содержит около 9,5 тыс. слов в обеих частях и около 13 тыс. наиболее употребительных словосочетаний.
Все заголовочные слова и примеры в англо-русской части снабжены современной транскрипцией.
Все переводы значений и примеров в русско-английской части также снабжены транскрипцией.
Помимо словаря в книге помещена краткая грамматика английского языка, что позволит школьникам поддерживать свои знания грамматики на должном уровне.
Словарь предназначен для всех, кто изучает английский язык как самостоятельно, так и с преподавателем или на курсах.</t>
  </si>
  <si>
    <t>КНИГИ ДЛЯ ЧТЕНИЯ НА ИНОСТРАННЫХ ЯЗЫКАХ</t>
  </si>
  <si>
    <t>РУССКИЙ ИСТОРИЧЕСКИЙ РОМАН</t>
  </si>
  <si>
    <t>Солдатова Наталья Вячеславовна</t>
  </si>
  <si>
    <t>ТАЙНЫЕ ЯВЛЕНИЯ. ЭКСТРАСЕНСОРИКА. БИОЭНЕРГЕТИКА</t>
  </si>
  <si>
    <t>Долгая Прогулка</t>
  </si>
  <si>
    <t>Лаврова Маргарита Александровна</t>
  </si>
  <si>
    <t>1 170х790</t>
  </si>
  <si>
    <t>1180x800</t>
  </si>
  <si>
    <t>ДЕТСКАЯ И ПОДРОСТКОВАЯ ФАНТАСТИКА, ФЭНТЕЗИ, МИСТИКА (ДО 16 ЛЕТ)</t>
  </si>
  <si>
    <t>Наука просто</t>
  </si>
  <si>
    <t>Каламина Виолетта Евгеньевна</t>
  </si>
  <si>
    <t>НаукаПросто</t>
  </si>
  <si>
    <t>БИОЛОГИЯ. БОТАНИКА. ЗООЛОГИЯ. БИОЛОГИЧЕСКИЕ НАУКИ.</t>
  </si>
  <si>
    <t>Кеннеди Э.</t>
  </si>
  <si>
    <t>Тимонина Марина Вячеславовна</t>
  </si>
  <si>
    <t>Симмонс Д.</t>
  </si>
  <si>
    <t>Окунева И.Б.</t>
  </si>
  <si>
    <t>Хотите, чтобы ваш сад радовал пышным цветением и обильным плодоношением? В этом вам поможет наше практическое руководство для садоводов, желающих омолодить и оздоровить свой сад.
В данной книге вы найдете все необходимые знания и рекомендации для формирования кроны плодовых деревьев и кустарников и увеличения их урожайности, а также научитесь пользоваться разнообразными садовыми инструментами — вы больше не растеряетесь при виде секатора или пилы.
Вы легко сможете понять принципы обрезки и сумеете самостоятельно создать свой идеальный сад. Даже начинающий садовод с этой незаменимой книгой сможет помочь своему саду стать ещё красивее и продуктивнее!</t>
  </si>
  <si>
    <t>Простая наука для детей</t>
  </si>
  <si>
    <t>ПростаяНаукаДляДетей</t>
  </si>
  <si>
    <t>75х115</t>
  </si>
  <si>
    <t>84x108/64*</t>
  </si>
  <si>
    <t>Ибсен Г.</t>
  </si>
  <si>
    <t>Эксклюзив: поэзия</t>
  </si>
  <si>
    <t>ЭксклюзивПоэзия</t>
  </si>
  <si>
    <t>Экстренная помощь школьнику</t>
  </si>
  <si>
    <t>ЭкстренПомощьШкольнику</t>
  </si>
  <si>
    <t>Лебедева Янина Андреевна</t>
  </si>
  <si>
    <t>Большой спорт</t>
  </si>
  <si>
    <t>СПОРТ. ФИТНЕС. ОХОТА И РЫБАЛКА</t>
  </si>
  <si>
    <t>СПОРТ. ФИТНЕС. БОЕВЫЕ ИСКУССТВА. ВЫЖИВАНИЕ В ЭКСТРЕМАЛЬНЫХ СИТУАЦИЯХ</t>
  </si>
  <si>
    <t>БолСпорт</t>
  </si>
  <si>
    <t>Браун Д.</t>
  </si>
  <si>
    <t>Читаем Дэна Брауна!</t>
  </si>
  <si>
    <t>Браун(best/м)</t>
  </si>
  <si>
    <t>Джейн А.</t>
  </si>
  <si>
    <t>Джейн Анна: мир любви</t>
  </si>
  <si>
    <t>Джейн Анна(мир любви)</t>
  </si>
  <si>
    <t>Державина В.А.</t>
  </si>
  <si>
    <t>Земсков П.А.</t>
  </si>
  <si>
    <t>Роман поколения</t>
  </si>
  <si>
    <t>РоманПоколения</t>
  </si>
  <si>
    <t>Толкин - творец Средиземья</t>
  </si>
  <si>
    <t>ТолкинТворецСредиземья</t>
  </si>
  <si>
    <t>Юнг К.Г.</t>
  </si>
  <si>
    <t>ZWEI SCHRIFTEN ÜBER ANALYTISCHE PSYCHOLOGIE - Two Essays on Analytical Psychology (Collected Works, Volume 7)</t>
  </si>
  <si>
    <t>Чехов А.П.</t>
  </si>
  <si>
    <t>АСТРОЛОГИЯ. ГАДАНИЯ. СОННИКИ</t>
  </si>
  <si>
    <t>Прайм. Астери</t>
  </si>
  <si>
    <t>Духтанова Александра Сергеевна</t>
  </si>
  <si>
    <t>Рим Антон Александрович</t>
  </si>
  <si>
    <t>ПДД</t>
  </si>
  <si>
    <t>(Уволен) Кузина Екатерина Андреевна</t>
  </si>
  <si>
    <t>Хлеба и зрелищ. Карты</t>
  </si>
  <si>
    <t>80х120</t>
  </si>
  <si>
    <t>80x120</t>
  </si>
  <si>
    <t>Хлеба и зрелищ(Карты)</t>
  </si>
  <si>
    <t>Во тьме безлунной ночи</t>
  </si>
  <si>
    <t>Басе М.</t>
  </si>
  <si>
    <t>В этот сборник вошли работы Мацуо Басё разных лет, способные помочь читателю составить ясное и четкое представление о стилистике человека, фактически лично создавшего жанр, которому предстояло стать (и навеки остаться) своеобразным символом  японской поэзии, — хайку.
Хайку, которое до него было чисто народным, комическим, сочно-грубоватым стихотворным жанром — и которое он превратил в сверкающе-отточенную, идеально четкую в техническом отношении поэтическую форму, в которой пейзажная и философская лирика сливаются в нечто единое — так, что картины природы становятся своеобразной иллюстрацией для философской мысли.
Поэзия Басё проста и в то же время сложна, полна тончайших ассоциаций, изящных образов и почти интуитивных для понимания намеков, гармонична и преисполнена чисто дзен-буддистской глубины мысли — словом, она относится к величайшим литературным шедеврам человечества, неподвластным ходу времени.</t>
  </si>
  <si>
    <t>Цвейг С.</t>
  </si>
  <si>
    <t>Остер Г.Б.</t>
  </si>
  <si>
    <t>САМОУЧИТЕЛИ</t>
  </si>
  <si>
    <t>Англо-русский русско-английский словарь с грамматическим приложением</t>
  </si>
  <si>
    <t>Данный словарь содержит около 8000 слов в англо-русской части и около 7000 слов в русско-английской. Здесь представлена наиболее употребительная лексика современного английского языка. Заголовочные слова первой части словаря содержат транскрипцию, соответствующую международной фонетической системе IPA. Многие слова дополнены примерами словосочетаний и выражений с ними. В конце книги вы найдете грамматическое приложение, которое будет служить карманным справочником с самой необходимой информацией.
Издание предназначено для всех, кто начинает изучать английский язык.</t>
  </si>
  <si>
    <t>Девочка, которая любила Тома Гордона</t>
  </si>
  <si>
    <t>THE GIRL WHO LOVED TOM GORDON</t>
  </si>
  <si>
    <t>Девятилетняя Триша заблудилась в лесу, и чем дольше она ищет дорогу назад, тем дальше заходит в глубь лесной чащи.
Тянутся часы. Все сильнее голод и жажда. Кажется, надежды уже нет. Не спасают даже мысленные беседы с Томом Гордоном, легендарным спортсменом, — так девочка пытается забыть о страхе и отчаянии.
А по пятам за ней следует таинственный и не знающий жалости Зверь — он терпеливо ждет, когда ее покинут последние силы...</t>
  </si>
  <si>
    <t>Соллар Ольга</t>
  </si>
  <si>
    <t>Ванеева Мария Александровна</t>
  </si>
  <si>
    <t>СадОгород2026</t>
  </si>
  <si>
    <t>Слово современной философии (Лёд)</t>
  </si>
  <si>
    <t>СловоСовременФилософии</t>
  </si>
  <si>
    <t>Шепеленко Юлия Александровна</t>
  </si>
  <si>
    <t>Большая книга обо всём</t>
  </si>
  <si>
    <t>БолКнОбоВсём</t>
  </si>
  <si>
    <t>Дмитриева Вероника Алексеевна</t>
  </si>
  <si>
    <t>Счет</t>
  </si>
  <si>
    <t>THE SCORE</t>
  </si>
  <si>
    <t>Шляхов А.Л.</t>
  </si>
  <si>
    <t>Михалкова Е.И.</t>
  </si>
  <si>
    <t>Убежище</t>
  </si>
  <si>
    <t>Дуглас П.</t>
  </si>
  <si>
    <t>HIDEAWAY</t>
  </si>
  <si>
    <t>Маркитантова Софья Алексеевна</t>
  </si>
  <si>
    <t>Крючкова Александра Андреевна</t>
  </si>
  <si>
    <t>Кинг: книжная полка</t>
  </si>
  <si>
    <t>Кинг(книжная полка)</t>
  </si>
  <si>
    <t>Успенский Э.Н.</t>
  </si>
  <si>
    <t>Паланик Ч.</t>
  </si>
  <si>
    <t>Сказки бабушки Зимы</t>
  </si>
  <si>
    <t>СказкиБабушкиЗимы</t>
  </si>
  <si>
    <t>Конфуций</t>
  </si>
  <si>
    <t>Мудрость востока</t>
  </si>
  <si>
    <t>Учение Конфуция, основанное на человеколюбии, добродетели, верности традициям, мудрости и искренности, было распространено в Китае подобно учению Будды в Индии, а само конфуцианство имело статус государственной идеологии до начала XX века и даже называлось религией. В этом подарочном издании представлено более 300 философских изречения Конфуция из самой почитаемой книги конфуцианства – «Беседы и суждения», в профессиональном переводе П.С. Попова (1842-1913), а также воспоминания о Конфуции его учеников. Жемчужины восточной мудрости гармонично дополняют 128 классических китайских гравюр. Прикоснитесь к бессмертной душе Учителя, который уже более 2000 лет передаёт знания всё новым поколениям читателей, вдохновляя и поддерживая каждого из них на пути к Небу своими лаконичными, но мудрыми словами.</t>
  </si>
  <si>
    <t>Кулешова Ольга Викторовна</t>
  </si>
  <si>
    <t>Алексеева Анастасия Сергеевна</t>
  </si>
  <si>
    <t>Толстой Л.Н.</t>
  </si>
  <si>
    <t>Аксенова Анастасия Михайловна</t>
  </si>
  <si>
    <t>Лисина В., Дари А.</t>
  </si>
  <si>
    <t>Как злодейке остаться в живых</t>
  </si>
  <si>
    <t>Злодейка</t>
  </si>
  <si>
    <t>150х210</t>
  </si>
  <si>
    <t>Скажи мне, что ты меня любишь..."</t>
  </si>
  <si>
    <t>SAG MIR, DASS DU MICH LIEBST… Erich Maria Remarque - Marlene Dietrich Zeugnisse einer Leidenschaft</t>
  </si>
  <si>
    <t>Одна из самых завораживающих и печальных историй любви ХХ мирового века.
История романа самого прославленного певца "потерянного поколения" Эриха Марии Ремарка и самой знаменитой "фам фаталь" мирового кинематографа Марлен Дитрих, поведанная ими самими – в письмах, которые они писали друг другу.
Их отношения не были простыми. 
В них вспышки страсти и нежности слишком часто сменялись непониманием, ревностью, недоверием и даже враждой.
Их отношения были и необходимы, и мучительны как для Дитрих, так и для Ремарка.
Они должны были закончиться плохо – и закончились плохо.
Но и сейчас письма великого писателя и гениальной актрисы трогают до глубины души...</t>
  </si>
  <si>
    <t>Современный самоучитель</t>
  </si>
  <si>
    <t>СовременСамоучитель</t>
  </si>
  <si>
    <t>Незнакомец в зеркале</t>
  </si>
  <si>
    <t>A STRANGER IN THE MIRROR</t>
  </si>
  <si>
    <t>Встретить свою настоящую любовь...
Найти женщину, готовую спасти тебя от смерти...
Какой мужчина не мечтает об этом!
И похоже, самому известному американскому комику Тоби Темплу это удалось!
Но... можно ли доверять этой женщине?
Она явно что-то скрывает и готова пойти на все, лишь бы ее тайна так и осталась нераскрытой…
Еще шаг – и жизнь Тоби окажется под угрозой. Но сможет ли он остановиться?..</t>
  </si>
  <si>
    <t>Цирцея</t>
  </si>
  <si>
    <t>Миллер Мадлен</t>
  </si>
  <si>
    <t>978-5-17-111581-4</t>
  </si>
  <si>
    <t>Circe</t>
  </si>
  <si>
    <t>ASE000000000839733</t>
  </si>
  <si>
    <t>http://cdn.eksmo.ru/v2/ASE000000000839733/COVER/cover1.jpg</t>
  </si>
  <si>
    <t>Corpus.(roman)Древняя Греция Миллер Цирцея</t>
  </si>
  <si>
    <t>Мастер Дедал сооружает для своего сына Икара крылья, а тот, не послушавшись предостережений отца, поднимается слишком высоко к солнцу и разбивается. Свирепый Минотавр мечется в подземных лабиринта Крита, дожидаясь новых жертв. Хитроумный Одиссей, добыв Агамемнону победу в Троянской войне, пытается добраться до дома, но, утратив покровительство Афины, терпит множество лишений и оказывается на острове, которым заправляет колдунья Цирцея, и та превращает членов его команды в свиней… Эти истории мы знаем с детства. Мадлен Миллер помогает нам вообразить, какие страсти бушевали в сердцах всех этих существ и людей, чего они боялись, кого любили, что смогли утаить от потомков. Миллер с безграничной фантазией связывает между собой разные факты, вплетая в единое полотно романа легенду за легендой. В центре повествования – Цирцея, дочь могущественного титана Гелиоса и океаниды Персеиды. Как так получилось, что никому не известную нимфу ссылают, словно опаснейшего преступника, на необитаемый остров? Как дочь Гелиоса становится колдуньей, силы которой страшатся сами олимпийцы? Каково ей жить в одиночестве? И, главное, что же произошло между нею и Одиссеем, чей потрепанный бурями корабль в один прекрасный день пристал к ее острову?</t>
  </si>
  <si>
    <t>Цирцея – дочь великого титана Гелиоса, бога солнца, который каждый день озаряет собой небосвод. Но своей божественной природы она почти не ощущает: брат и сестра издеваются над ней, мать не выносит звуков ее голоса, а отец едва обращает на нее внимание. Еще ребенком она присутствует на судилище над Прометеем, могущественным титаном, пожертвовавшим своей свободой ради благополучия смертных, и эта встреча навсегда меняет её жизнь. Как и встреча с Главком, бедным молодым рыбаком, ради которого Цирцея совершает нечто столь невероятное, что даже сам златоокий Гелиос и Зевс-громовержец приходят в замешательство и решают отправить ее в изгнание на необитаемый остров Ээя. И вот тут-то и начинается самое интересное.</t>
  </si>
  <si>
    <t>Закон вольных сталкеров</t>
  </si>
  <si>
    <t>978-5-17-178869-8</t>
  </si>
  <si>
    <t>ASE000000000892884</t>
  </si>
  <si>
    <t>http://cdn.eksmo.ru/v2/ASE000000000892884/COVER/cover1.jpg</t>
  </si>
  <si>
    <t>S.T.A.L.K.E.R!СТАЛКЕР Силлов!! Закон вольных сталкеров</t>
  </si>
  <si>
    <t>– Сорок девятый роман о Снайпере — легендарном герое постапокалиптических серий, странствующем между аномальными Зонами в разных мирах.
– После ранения Снайпер оказывается в параллельной вселенной, где Зона заполнена эволюционировавшими зомби. Спастись почти невозможно — живые мертвецы превзошли в своем развитии человека, а кроме того, на их стороне — разумная аномалия невиданной силы.
– Дмитрий Силлов — бывший десантник, медик и писатель-фантаст, создатель культовых персонажей Снайпера и Якудзы, автор более 50 книг серий «Сталкер» и «Кремль 2222».</t>
  </si>
  <si>
    <t>Когда мертвец кусает человека, у того остается лишь два выхода.
Умереть — либо самому превратиться в живого мертвеца...
Но Снайперу, получившему в бою такое ранение, судьба предлагает третий выход.
Чтобы излечиться, ему необходимо найти лекарство в иной вселенной Розы Миров, которую полностью захватили зомби, не особенно отличающиеся от людей — а кое в чем и превосходящие их. И для того, чтобы спастись от смерти самому, Снайперу необходимо вернуть людям этого мира их дом, захваченный живыми мертвецами.
Но реально ли это сделать, если на пути нашего героя стоят не только полчища зомби, но и разумная аномалия, гораздо более могущественная, чем знаменитый Монумент Чернобыльской Зоны?</t>
  </si>
  <si>
    <t>18 шагов к финансовой свободе. Просто, но не быстро</t>
  </si>
  <si>
    <t>Баршевский Г.А., Баршевский И.Г.</t>
  </si>
  <si>
    <t>Бизнес. Разумный подход</t>
  </si>
  <si>
    <t>ФИНАНСЫ. БАНКОВСКОЕ ДЕЛО. ИНВЕСТИЦИИ</t>
  </si>
  <si>
    <t>978-5-17-176590-3</t>
  </si>
  <si>
    <t>БизнесРазумныйПодход</t>
  </si>
  <si>
    <t>ASE000000000890868</t>
  </si>
  <si>
    <t>http://cdn.eksmo.ru/v2/ASE000000000890868/COVER/cover1.jpg</t>
  </si>
  <si>
    <t>БизнесРазумныйПодход Баршевский 18 шагов к финансовой свободе. Просто, но не быстро</t>
  </si>
  <si>
    <t>Григорий Баршевский — кандидат экономических наук, инвестор, автор книги «Хочешь выжить? Инвестируй! 65 шагов от нуля до профи», имеет более чем 30-летний опыт работы на финансовом рынке.
Илья Баршевский — вице-президент банка «Бис-Кредит», инвестор с 1997 года, изучал экономику в Pace University (NY, USA).
Эта книга для людей, которые хотят реализовать для себя уникальные возможности фондового рынка, но не хотят «влезать в него с головой». Авторы покажут те пути, которые не являются сегодня самыми популярными, но именно они приведут вас к цели.
Эта книга написана для частных инвесторов. В 18 шагах расписан путь, который позволит достичь финансовой независимости.
Книга для частных инвесторов, которые:
•   стремятся достичь высокой доходности и надежности своих инвестиций;
•   не хотят становиться профессионалами, но хотят добиться высокой отдачи от своих инвестиций при разумном уровне риска;
•   планируют достичь финансовых целей за оптимальный срок.
Авторы раскрывают аспекты инвестирования, на которые следует обращать внимание, а также предлагают алгоритм, который поможет сделать инвестирование более успешным.
Вас отделяют от достижения своей финансовой свободы только 18 шагов!</t>
  </si>
  <si>
    <t>Большая книга о животных. 1001 фотография</t>
  </si>
  <si>
    <t>Ермакович Д.И.</t>
  </si>
  <si>
    <t>978-5-17-114733-4</t>
  </si>
  <si>
    <t>ASE000000000843008</t>
  </si>
  <si>
    <t>http://cdn.eksmo.ru/v2/ASE000000000843008/COVER/cover1.jpg</t>
  </si>
  <si>
    <t>БолКнОбоВсём Животные. 1001 фотография</t>
  </si>
  <si>
    <t>Где можно встретить ленивца?
Косатка - это рыба или млекопитающее?
Что за существа скрываются под названиями ядозуб, калан и капуцин?
Похожа ли морская свинья на свою сухопутную тезку?
Какие животные боятся людей, а кто предпочитает селиться поближе к человеку, порой даже в его собственном доме?
Так ли страшна на вид черная вдова, как ее репутация?
На такие вопросы мало получить ответы - этих удивительных существ надо увидеть! Множество уникальных фотографий, запечатлевших отличительные особенности животных и позволяющих увидеть их в естественной среде обитания, даст возможность совершить захватывающее путешествие в мир живой природы. Удивительыне открытия ждут вас на каждой станице книги!</t>
  </si>
  <si>
    <t>Чтобы увидеть диких животных, редких птиц и экзотических рыб, изучить их повадки и образ жизни, совсем не обязательно пускаться в большое путешествие по далеким континентам. Достаточнооткрыть эту книгу - и все они окажутся перед вашими глазами! Здесь собраны как знакомые вам животные, так и редкие существа, встретить которых - большая удача. На уникальных фотографиях обитатели лесов и гор, рек, морей и океанов, жарких пустынь и ледяных равнин предстают как живые, позволяя рассмотреть себя во всех подробностях. А из содержательных описаний вы узнаете, где эти животные обитают, чем питаются, как растят детенышей и спасаются от опасностей.
Все самые интересные животные нашей планеты - в одной книге!</t>
  </si>
  <si>
    <t>Поднятие уровня в одиночку. Solo Leveling. Том 10 (вебтун)</t>
  </si>
  <si>
    <t>Чхугон, DUBU (Redice Studio), h-goon</t>
  </si>
  <si>
    <t>Вебтун. Поднятие уровня в одиночку. Solo Leveling</t>
  </si>
  <si>
    <t>978-5-17-155723-2</t>
  </si>
  <si>
    <t>64x90/16</t>
  </si>
  <si>
    <t>ВебтунSoloLeveling</t>
  </si>
  <si>
    <t>Solo Levelling. Volume 10  (webtoon)</t>
  </si>
  <si>
    <t>ASE000000000889984</t>
  </si>
  <si>
    <t>http://cdn.eksmo.ru/v2/ASE000000000889984/COVER/cover1.jpg</t>
  </si>
  <si>
    <t>ВебтунSoloLeveling Поднятие уровня в одиночку.Том 10 (вебтун)</t>
  </si>
  <si>
    <t>Сон Чину узнаёт о вечной войне между загадочными Повелителями и Властителями, которая вскоре может разразиться уже на Земле. Охотники по всему миру не успевают зачищать постоянно возникающие Врата, а охотник национального уровня найден мёртвым. Главным подозреваемым неожиданно становится отец Сон Чину, пропавший в подземелье десять лет назад. 
Чтобы разобраться в происходящем, Сон Чину и Ю Чинхо отправляются в США на международную конференцию охотников как представители Южной Кореи. Однако там их подстерегает Хван Тонсу, который так и не оставил попыток отомстить за своего брата...</t>
  </si>
  <si>
    <t>Бесконечная шутка</t>
  </si>
  <si>
    <t>Уоллес Д.Ф.</t>
  </si>
  <si>
    <t>Великие романы</t>
  </si>
  <si>
    <t>978-5-17-096355-3</t>
  </si>
  <si>
    <t>ВеликиеРоманы</t>
  </si>
  <si>
    <t>Infinite Jest</t>
  </si>
  <si>
    <t>ASE000000000722184</t>
  </si>
  <si>
    <t>http://cdn.eksmo.ru/v2/ASE000000000722184/COVER/cover1.jpg</t>
  </si>
  <si>
    <t>ВеликиеРоманы Уоллес Бесконечная шутка</t>
  </si>
  <si>
    <t>В недалеком будущем пациенты реабилитационной клиники ЭннетХаус и студенты Энфилдской теннисной академии, а также правительственные агенты и члены террористической ячейки ищут мастер-копию «Бесконечной шутки», фильма, который, по слухам, настолько опасен, что любой, кто его посмотрит, умирает от блаженства. 
Одна из величайших книг XX века, стоящая наравне с «Улиссом» Джеймса Джойса и «Радугой тяготения» Томаса Пинчона, «Бесконечная шутка» — это одновременно черная комедия и философский роман идей, текст, который обновляет само представление о том, на что способен жанр романа. Впервые на русском языке.</t>
  </si>
  <si>
    <t>Его фанатка</t>
  </si>
  <si>
    <t>978-5-17-118744-6</t>
  </si>
  <si>
    <t>ASE000000000847121</t>
  </si>
  <si>
    <t>http://cdn.eksmo.ru/v2/ASE000000000847121/COVER/cover1.jpg</t>
  </si>
  <si>
    <t>Джейн Анна(мир любви)!Его фанатка</t>
  </si>
  <si>
    <t>История любви 14-тилетней девочки к музыкальному кумиру</t>
  </si>
  <si>
    <t>Нелли фанатеет от Фила с четырнадцати лет. Еще бы – он гитарист популярной рок-группы, красивый, талантливый и безумно милый!
Но для него она так и остается маленькой девочкой, которой он дарит шоколадки и плюшевых медвежат.
Возможно, однажды Нелли вырастет, и Фил поймет, какая она взрослая и красивая. И как сильно она его любит. По-настоящему.
Это желание она загадывает каждый Новый год.</t>
  </si>
  <si>
    <t>Схемы лечения. Терапия внутренних болезней</t>
  </si>
  <si>
    <t>Достоверная медицина (в инфографике)</t>
  </si>
  <si>
    <t>978-5-17-155150-6</t>
  </si>
  <si>
    <t>ДостовернаяМедицина(в инф</t>
  </si>
  <si>
    <t>ASE000000000871706</t>
  </si>
  <si>
    <t>http://cdn.eksmo.ru/v2/ASE000000000871706/COVER/cover1.jpg</t>
  </si>
  <si>
    <t>ДостовернаяМедицина(в инфографике)Вялов Схемы лечения. Терапия внутренних болезней</t>
  </si>
  <si>
    <t>Книга, которая вылечит любой недуг! 
Чтобы лучше понять болезнь и наметить курс на оздоровление, нужно хорошо знать основные принципы, средства и методы лечения для каждого заболевания. А заболеваний, как известно, великое множество! 
Уникальное графическое руководство доктора Вялова доступно и просто объяснит, как решить проблемы со здоровьем. Каждый разворот –  это готовый алгоритм лечения конкретной болезни с описаниями и подробными схемами. 
Болезни дыхания, сердца и сосудов, пищеварения, суставов, эндокринной и нервной систем, а также борьба с инфекциями – в книге представлен широчайший спектр внутренних заболеваний и «ключи» к ним. Все материалы основаны на базе стандартов и клинических рекомендаций, а также дополнены богатым авторским опытом.</t>
  </si>
  <si>
    <t>Впервые! Уникальные схемы лечения, способные помочь не только пациенту, но и доктору.
• 100+ болезней • 100+ схем лечения • 1000+ препаратов.
Одна болезнь – один разворот в графическом формате: патогенез, фармакология и терапия. Первая книга для врачей по принципу «меню»: выбираем конкретные цели для каждой болезни и конкретные препараты для каждой цели. 
Схемы лечения основаны на базе стандартов, клинических рекомендаций, результатов последних научных исследований и дополнены личным опытом автора и его коллег.
Эта книга про лечение внутренних болезней для всех, в том числе:
• для врачей, которые хотят лучше лечить и систематизировать знания;
• для медсестер и фельдшеров, которые хотят использовать готовые схемы лечения; 
• для студентов, которые хотят стать хорошими врачами и сдать экзамены; 
• для пациентов, которые хотят понимать, что и как лечить, и понимать врачей; 
• для интересующихся и любознательных, которые хотят бороться с болезнями.</t>
  </si>
  <si>
    <t>Драконья сага. Мрачная тайна</t>
  </si>
  <si>
    <t>Сазерленд Т.</t>
  </si>
  <si>
    <t>Драконья сага</t>
  </si>
  <si>
    <t>ФАНТАСТИКА И ФЭНТЕЗИ ДЛЯ ДЕТЕЙ И ПОДРОСТКОВ (11-16 ЛЕТ)</t>
  </si>
  <si>
    <t>978-5-17-102065-1</t>
  </si>
  <si>
    <t>ДраконьяСага</t>
  </si>
  <si>
    <t>ASE000000000828609</t>
  </si>
  <si>
    <t>http://cdn.eksmo.ru/v2/ASE000000000828609/COVER/cover1.jpg</t>
  </si>
  <si>
    <t>ДраконьяСага 4.Мрачная тайна</t>
  </si>
  <si>
    <t>Что делать, если родное племя, о котором ты всю жизнь мечтал, внушает тебе ужас, а его таинственный дом — отвращение? Как остановить новый виток войны, спасти соплеменников и спастись самому — и в то же время не предать драконят судьбы, с которыми ты должен исполнить пророчество… или судьба всё сделает сама? Да и само пророчество — откуда оно вообще взялось? Такие трудные вопросы встают перед Звездокрылом в новой части «Драконьей саги», где ночному дракончику предстоит с помощью друзей не только избежать множества опасностей, но и победить свой собственный страх.</t>
  </si>
  <si>
    <t>Уроки греческого</t>
  </si>
  <si>
    <t>Ган Х.</t>
  </si>
  <si>
    <t>Другие голоса</t>
  </si>
  <si>
    <t>978-5-17-181941-5</t>
  </si>
  <si>
    <t>Панферова Ольга Юрьевна</t>
  </si>
  <si>
    <t>ДругиеГолоса</t>
  </si>
  <si>
    <t>GREEK LESSONS</t>
  </si>
  <si>
    <t>ASE000000000892303</t>
  </si>
  <si>
    <t>http://cdn.eksmo.ru/v2/ASE000000000892303/COVER/cover1.jpg</t>
  </si>
  <si>
    <t>ДругиеГолоса Ган Уроки греческого (Нобелевская премия 2024)</t>
  </si>
  <si>
    <t>– Впервые на русском языке!
– Книга южнокорейской писательницы, лауреата Нобелевской премии по литературе 2024 года, обладательницы Международного Букера (роман «Вегетарианка»).
– Поэтичная история о чуде общения и неустанном поиске человеком новых способов контакта. Героиня утратила голос, ее учитель теряет зрение; между ними рождается необыкновенный язык на основе жестов, прикосновений и древнегреческих слов.
– Лингвистический эксперимент — исследуя ограниченную сенсорику героев и исчезнувший язык, автор стремится нащупать границы человеческой памяти, боли и эмпатии.
– Серия современной восточноазиатской прозы «Другие голоса». Читайте также: Хан Ган — «Я не прощаюсь», Рюджин Чан — «До Луны», А. П. Фирдауз — «А помните, мистер Шарма».</t>
  </si>
  <si>
    <t>ЧТО ВЫ СДЕЛАЕТЕ, ЕСЛИ ПОЙМЕТЕ, ЧТО БОЛЬШЕ НЕ МОЖЕТЕ ГОВОРИТЬ? ИЛИ ЕСЛИ БУДЕТЕ ЗНАТЬ, ЧТО СОВСЕМ СКОРО НАВСЕГДА ПОТЕРЯЕТЕ ЗРЕНИЕ? В ЧЕМ МОЖНО ОБРЕСТИ СПАСЕНИЕ?
«Уроки греческого» рассказывают историю двух обычных людей, встретившихся в момент личной боли и потери для каждого из них. Угасающий свет в глазах мужчины, теряющего зрение, встречается с молчанием женщины, потерявшей способность говорить. Но именно
эти обстоятельства сближают их. Постепенно герои открывают внутри себя глубокое чувство единения — их внутренние голоса переплетаются с поразительной красотой, пока они рука об руку двигаются от тьмы безысходности к свету надежды, от тишины к негромкому дыханию и выражению своего внутреннего я. «Уроки греческого» — роман, помогающий осознать ценность чувств и ощущений и ценность бытия.</t>
  </si>
  <si>
    <t>Ночь дьявола Пенелопы Дуглас</t>
  </si>
  <si>
    <t>978-5-17-144638-3</t>
  </si>
  <si>
    <t>Дуглас(Ночь дьявола)</t>
  </si>
  <si>
    <t>ASE000000000860640</t>
  </si>
  <si>
    <t>http://cdn.eksmo.ru/v2/ASE000000000860640/COVER/cover1.jpg</t>
  </si>
  <si>
    <t>Дуглас(Ночь дьявола)2.Убежище</t>
  </si>
  <si>
    <t>Второй роман в культовом цикле «Ночь дьявола», самой популярной серии книг в жанре романтического саспенса. Темные, запретные чувства. Месть. Готовьтесь к поездке на американских горках ваших эмоций, ведь любить или ненавидеть вы будете вместе с героями.
Бэнкс
В глубине извилистых городских закоулков стоит отель «Понтифик».
Обветшавший, пустой, мрачный, он заброшен и окружен забытой тайной. Ты все еще думаешь, что легенда о двенадцатом этаже, скрытом от посторонних глаз, правдива? Загадка о таинственном постояльце, который не зарегистрировался при заселении и никогда не регистрируется при отъезде. Ты думаешь, я смогу помочь тебе
найти это секретное убежище и добраться до него, не так ли?
Вместе со своими друзьями ты можешь попытаться меня запугать.Можешь попытаться надавить на меня. Потому что, несмотря на мои тщетные старания скрыть все, что я чувствую при виде тебя — еще с тех пор, когда была совсем девчонкой, — я все равно знаю: то, что ты ищешь, гораздо ближе, чем тебе кажется.
Я никогда его не предам. Так что сиди смирно. В Ночь Дьявола на тебя начнется охота.
Кай
Ты даже понятия не имеешь, что я ищу, крошка. Не знаешь, кем мне пришлось стать, чтобы пережить три года в тюрьме, куда я попал за преступление, которое охотно совершил бы вновь. Никто не должен узнать, во что я превратился.
Мне нужно найти этот отель, нужно попасть туда, потому что я хочу, чтобы все закончилось. Хочу вернуть свою жизнь. Но чем больше времени мы проводим вместе, тем больше понятно: новый я — именно тот, кем мне суждено было стать.
Так что давай, не трусь! Мой дом стоит на холме. В него ведет множество путей, но выход найти совсем непросто.
Я уже видел твое убежище. Пора тебе увидеть мое...</t>
  </si>
  <si>
    <t>Скрытые от посторонних глаз места, погони и запретные игры возвращаются...
Бэнкс
В глубине извилистых городских закоулков стоит отель «Понтифик». Обветшавший, пустой, мрачный, он заброшен и окружен забытой тайной.
Ты все еще думаешь, что легенда о двенадцатом этаже, скрытом от посторонних глаз, правдива? Загадка о таинственном постояльце, который не зарегистрировался при заселении и никогда не регистрируется при отъезде. Ты думаешь, я смогу помочь тебе найти это секретное убежище и добраться да него, не так ли?
Вместе со своими друзьями ты можешь попытаться меня запугать. Можешь попытаться надавить на меня. Потому что, несмотря на мои тщетные старания скрыть все, что я чувствую при виде тебя — еще с тех пор, когда была совсем девчонкой, — я все равно знаю: то, что ты ищешь, гораздо ближе, чем тебе кажется.
Я никогда его не предам. Так что сиди смирно. В Ночь Дьявола на тебя начнется охота.
Кай
Ты даже понятия не имеешь, что я ищу, Крошка. Не знаешь, кем мне пришлось стать, чтобы пережить три года в тюрьме, куда я попал за преступление, которое охотно совершил бы вновь. Никто не должен узнать, во что я превратился.
Мне нужно найти этот отель, нужно попасть туда, потому что я хочу, чтобы все закончилось. Хочу вернуть свою жизнь. Но чем больше времени мы проводим вместе, тем больше понятно: новый я — именно тот, кем мне суждено было стать.
Так что давай, не трусь! Мой дом стоит на холме. В него ведет множество путей, но выход найти совсем непросто. Я уже видел твое убежище. Пора тебе увидеть мое...</t>
  </si>
  <si>
    <t>Думай медленно... решай быстро</t>
  </si>
  <si>
    <t>Канеман Д.</t>
  </si>
  <si>
    <t>Думай и Решай</t>
  </si>
  <si>
    <t>978-5-17-080053-7</t>
  </si>
  <si>
    <t>(Уволен) Туров Александр Александрович</t>
  </si>
  <si>
    <t>ДумайРешай</t>
  </si>
  <si>
    <t>Thinking, Fast And Slow</t>
  </si>
  <si>
    <t>AST000000000130217</t>
  </si>
  <si>
    <t>http://cdn.eksmo.ru/v2/AST000000000130217/COVER/cover1.jpg</t>
  </si>
  <si>
    <t>ДумайРешай Канеман Думай медленно... решай быстро(Amazon №1)</t>
  </si>
  <si>
    <t>Эта книга полностью изменит вашу жизнь: ведь речь в ней о нерациональных поступках и неверных решениях, о том, как неправильно мы порой используем наше мышление. Точнее, оба типа мышления, которые имеются в нашем распоряжении: «быстрое» (автоматическое, инстинктивное, эмоциональное) и «медленное» (рациональное и логическое). Переоценка собственной личности, чрезмерный оптимизм, приводящий к неизбежным ошибкам в планировании.... Как с этим бороться? Ответы — на страницах одного из главных бестселлеров нашего времени.</t>
  </si>
  <si>
    <t>Наши действия и поступки определены нашими мыслями. Но всегда ли мы кон-тролируем наше мышление? Нобелевский лауреат Даниэль Канеман объясняет, почему мы подчас совершаем нерациональные поступки и как мы принимаем неверные решения. У нас имеется две системы мышления. «Медленное» мыш-ление включается, когда мы решаем задачу или выбираем товар в магазине. Обычно нам кажется, что мы уверенно контролируем эти процессы, но не будем забывать, что позади нашего сознания в фоновом режиме постоянно работает «быстрое» мышление — автоматическое, мгновенное и неосознаваемое…</t>
  </si>
  <si>
    <t>Замурчательное фэнтези</t>
  </si>
  <si>
    <t>Замуррчательное фэнтези</t>
  </si>
  <si>
    <t>978-5-17-173079-6</t>
  </si>
  <si>
    <t>Тетрадзе Елизавета Андреевна</t>
  </si>
  <si>
    <t>ЗамуррчательноеФэнтези</t>
  </si>
  <si>
    <t>ASE000000000888325</t>
  </si>
  <si>
    <t>http://cdn.eksmo.ru/v2/ASE000000000888325/COVER/cover1.jpg</t>
  </si>
  <si>
    <t>ЗамуррчательноеФэнтези Замурчательное фэнтези</t>
  </si>
  <si>
    <t>– Перед вами — сборник волшебных и уютных историй о котах — как самых обычных, так и магических. Здесь есть колдовские пушистики, коты-спутники чародеев, спасатели миров и мудрые хвостатые философы, знающие о жизни чуть больше людей.
– Авторы — признанные мастера русскоязычного ромфанта: Елена Ардо, Анна Гришаева, Мария Завойчинская и другие.
– Каждый рассказ — маленький мир со своей магией, наполненный добрым юмором.
– Идеальная книга для уютных вечеров — под чашку чая, мягкий плед и тихое мурчание рядом.
– Серия «Замуррчательное фэнтези» — волшебные истории с участием кошачьих!</t>
  </si>
  <si>
    <t>Восемь волшебных историй о самых пушистых и хитрых существах в мире магии. Заклинания, интриги и коты-фамильяры с характером! Рецепт идеального зелья: магия, приключения, щепотка любви и горсть хвостатых фамильяров.</t>
  </si>
  <si>
    <t>Борьба с демоном</t>
  </si>
  <si>
    <t>Зарубежная классика</t>
  </si>
  <si>
    <t>978-5-17-161055-5</t>
  </si>
  <si>
    <t>Зар.класс!</t>
  </si>
  <si>
    <t>Der Kampf mit dem Dämon. Hölderlin – Kleist – Nietzsche</t>
  </si>
  <si>
    <t>ASE000000000877643</t>
  </si>
  <si>
    <t>http://cdn.eksmo.ru/v2/ASE000000000877643/COVER/cover1.jpg</t>
  </si>
  <si>
    <t>Зар.класс!Цвейг Борьба с демоном</t>
  </si>
  <si>
    <t>— Стефан Цвейг — известный австрийский писатель, один из наиболее ярких представителей направления «венского модерна», автор книг «Смятение чувств» и «Нетерпение сердца». 
— Цвейг прославился не только как мастер романтической новеллистики, но как один из родоначальников жанра художественной биографии.
— «Борьба с демоном» — одна из самых ярких книг Цвейга, яркий портрет трех великих гениев и безумцев — Фридриха Ницше, Фридриха Гёльдерлина и Генриха фон Клейста.
— Издание в узнаваемом оформлении серии «Зарубежная классика».</t>
  </si>
  <si>
    <t>У многих читателей Цвейг ассоциируется прежде всего с любовной новеллистикой. Однако он был одним из авторов, стоявших у истоков жанра художественной биографии, превращающего сухие исторические имена и факты в повествование о настоящих, живых людях.
«Борьба с демоном» — одна из самых ярких книг Цвейга, в которой автор рисует портреты трех «чужаков своего века», трех великих гениев-безумцев — Гёльдерлина, Клейста и Ницше.
Со свойственным ему тонким психологизмом Цвейг подробно описывает жизненный путь каждого из них, обнаруживая много общего в их судьбах и давая читателю возможность лучше понять феномен этих удивительных личностей.</t>
  </si>
  <si>
    <t>978-5-17-155587-0</t>
  </si>
  <si>
    <t>ASE000000000872116</t>
  </si>
  <si>
    <t>http://cdn.eksmo.ru/v2/ASE000000000872116/COVER/cover1.jpg</t>
  </si>
  <si>
    <t>КБС(best)Анг.-рус.Рус.-анг.словарь с грамматическим приложением</t>
  </si>
  <si>
    <t>978-5-17-136035-1</t>
  </si>
  <si>
    <t>ASE000000000856826</t>
  </si>
  <si>
    <t>http://cdn.eksmo.ru/v2/ASE000000000856826/COVER/cover1.jpg</t>
  </si>
  <si>
    <t>КБС(best)Анг.-рус.Рус.-анг.словарь с транскрипцией</t>
  </si>
  <si>
    <t>Рассказы антиквария о привидениях</t>
  </si>
  <si>
    <t>Джеймс М.Р.</t>
  </si>
  <si>
    <t>Вселенная Стивена Кинга</t>
  </si>
  <si>
    <t>978-5-17-177861-3</t>
  </si>
  <si>
    <t>Кинг(Вселенная)</t>
  </si>
  <si>
    <t>Ghost Stories of an Antiquary. More Ghost Stories</t>
  </si>
  <si>
    <t>ASE000000000892025</t>
  </si>
  <si>
    <t>http://cdn.eksmo.ru/v2/ASE000000000892025/COVER/cover1.jpg</t>
  </si>
  <si>
    <t>Кинг(Вселенная):Джеймс Рассказы антиквария о привидениях</t>
  </si>
  <si>
    <t>— Монтегю Родса Джеймса считают родоначальником особой «антикварной» ветви готического рассказа.
— В данное издание вошли авторские сборники «Рассказы антиквария о привидениях» и «Новые рассказы антиквария о привидениях», которые считают вершиной творчества Джеймса.
— Для поклонников Артура Мэкена, Э.Ф. Бенсона и Элджернона Блэквуда.
— Проза Джеймса оказала большое влияние на творчество таких авторов, как Говард Филлипс Лавкрафт и Стивен Кинг.</t>
  </si>
  <si>
    <t>Джеймс считается основоположником особой «антикварной» ветви готического рассказа. Важную роль в его историях играют старинные документы, манускрипты, свитки, гравюры, а действие разворачивается в церквях и соборах, колледжах и музеях, архивах и библиотеках, безмятежный покой которых нарушают странные, жуткие и неизменно враждебные потусторонние существа. Прирожденный рассказчик, Джеймс мастерски нагнетает напряжение, умело балансирует между правдоподобностью и нереалистичностью и пугает читателя ощущением неизбежности трагического финала.
В данное издание вошли авторские сборники «Рассказы антиквария о привидениях» и «Новые рассказы антиквария о привидениях», считающиеся вершиной творчества Джеймса. Многие истории были экранизированы, а «Рассказы антиквария о привидениях» вошли в число ста лучших книг, когда-либо написанных в жанре хоррора.</t>
  </si>
  <si>
    <t>Возрождение</t>
  </si>
  <si>
    <t>978-5-17-164545-8</t>
  </si>
  <si>
    <t>Revival</t>
  </si>
  <si>
    <t>ASE000000000881702</t>
  </si>
  <si>
    <t>http://cdn.eksmo.ru/v2/ASE000000000881702/COVER/cover1.jpg</t>
  </si>
  <si>
    <t>Кинг(книжная полка)Возрождение</t>
  </si>
  <si>
    <t>Стивен Кинг — один из самых популярных и плодотворных авторов современности. За свою крайне насыщенную карьеру он написал свыше шестидесяти бестселлеров, которые разошлись по миру тиражом свыше 400 000 000 экземпляров. Но «Возрождение» выделяется даже на фоне других произведений автора — Кинг вынашивал идею книги с детства, а критики сравнили роман с классикой жанра хоррор и назвали одним из самых страшных вещей писателя.
Рок-музыкант Джейми Мортон еще в раннем детстве познакомился с Чарльзом Джейкобсом, бывшим священником, способным помогать людям при помощи некоего «тайного электричества». Однако чем больше Джейми общается с Чарльзом, тем отчетливее понимает, что у каждого сеанса излечения есть жуткие последствия. Но когда Чарльз просит Джейми помочь ему с одним последним экспериментом, Джейми вынужден согласиться. Но он и не представляет, какое открытие ему предстоит.</t>
  </si>
  <si>
    <t>Поразительная история рок-музыканта Джейми Мортона и его то ли спасителя и друга, то ли «злого гения» Чарлза Джейкобса – священника, порвавшего с церковью и открывшего секрет «тайного электричества», исцеляющего и одновременно разрушающего людей.  
Новый  увлекательный роман Мастера  о загадочном и сверхъестественном?
Попытка приоткрыть дверь в мир «за гранью бытия»?
Или будоражащая душу  притча о жизни и смерти в лучших традициях Эдгара По и Рэя Брэдбери?
Каждый читатель даст свой ответ на эти вопросы…</t>
  </si>
  <si>
    <t>Большая ведьмовская книга заклинаний, ритуалов и обрядов. Магические практики. Книга теней</t>
  </si>
  <si>
    <t>Зеник Лада</t>
  </si>
  <si>
    <t>Книга будущего</t>
  </si>
  <si>
    <t>978-5-17-160665-7</t>
  </si>
  <si>
    <t>КнигаБудущего</t>
  </si>
  <si>
    <t>ASE000000000877168</t>
  </si>
  <si>
    <t>http://cdn.eksmo.ru/v2/ASE000000000877168/COVER/cover1.jpg</t>
  </si>
  <si>
    <t>КнигаБудущего Большая ведьмовская книга заклинаний, ритуалов и обрядов. Магические практики. Книга теней</t>
  </si>
  <si>
    <t>«Ведьмы замечают тени. Ведьмы считают тени. Ведьмы вглядываются в тени. Ведь в них таится Магия». 
Это — Книга теней. 
Она научит тебя быть ведьмой. Многие женщины стремятся прикоснуться к магии, не подозревая, что она уже живет внутри них. Некоторые всерьез считают, что существует «школа ведьм», но это неправда. Ведьмы иногда делятся друг с другом своими секретами, но каждая из них учится лишь у себя самой. А точнее — у своей тени. 
В твоих руках настоящий гримуар, созданный ведьмой-практиком. Под его обложкой собраны пять книг о пяти тенях, которые отбрасывают самые важные стороны нашей жизни: красота, любовь, богатство, долголетие, знание прошлого и будущего.
В каждой книге ты найдешь ритуалы, заклинания и рецепты зелий, посвященные одной из тем. Используй их в своей колдовской практике, чтобы развить внутренние способности. Научись направлять энергию на исполнение желаний — на то, чтобы стать счастливой, привлекательной и успешной.
Яркая обложка и цветное издание сделают книгу идеальным подарком для опытных и начинающих ведьм, а также для тех, кто хочет добавить немного магии в свою повседневную жизнь.</t>
  </si>
  <si>
    <t>Школа этикета кота Леопольда</t>
  </si>
  <si>
    <t>Белоусова Т.В., Коннова Е.С., Раль А.В.</t>
  </si>
  <si>
    <t>Кот Леопольд и его друзья</t>
  </si>
  <si>
    <t>978-5-17-178039-5</t>
  </si>
  <si>
    <t>КотЛеопольд</t>
  </si>
  <si>
    <t>ASE000000000892215</t>
  </si>
  <si>
    <t>http://cdn.eksmo.ru/v2/ASE000000000892215/COVER/cover1.jpg</t>
  </si>
  <si>
    <t>КотЛеопольд Школа этикета кота Леопольда</t>
  </si>
  <si>
    <t>Что делает ребёнка счастливым? 
Любовь родителей, много игрушек, сладости и, конечно, дружба!
Весёлые истории про кота Леопольда и шустрых мышат помогут ребятам распознавать свои эмоции и лучше понимать чувства друзей. Правила этикета научат детей выстраивать отношения и с родителями, и со сверстниками, дисциплинируют и очень пригодятся во взрослой жизни.
Об этом вам расскажут:
Татьяна Белоусова —  психолог, писатель, обладатель Национальных премий: «За верность профессии» (2024) и «За развитие делового этикета в России» (2017), лектор Российского общества «Знание», член Национальной ассоциации специалистов по протоколу.
Александра Раль —  член Ассоциации специалистов по этикету, автор детского образовательного проекта «Этикет — это главное», лауреат Гран-при конкурса «Лучший спикер АСпЭ» за лекцию «Воспитание детей на примере царской семьи».
Евгения Коннова — детский писатель, лауреат национальной литературной премии «Рукопись года»
и самый обаятельный, добрый и интеллигентный кот на свете — Леопольд.
Вместе с мышатами — Белым и Серым — мы разберём правила поведения в различных ситуациях, проанализируем поступки и проступки, повеселимся и запомним советы профессионалов.</t>
  </si>
  <si>
    <t>Адюльтер (новая обложка)</t>
  </si>
  <si>
    <t>Коэльо П.</t>
  </si>
  <si>
    <t>Лучшее от Пауло Коэльо (М)</t>
  </si>
  <si>
    <t>978-5-17-114677-1</t>
  </si>
  <si>
    <t>(Уволен) Потапова Екатерина Михайловна</t>
  </si>
  <si>
    <t>Коэльо(best/мяг)</t>
  </si>
  <si>
    <t>Adulterio</t>
  </si>
  <si>
    <t>ASE000000000842952</t>
  </si>
  <si>
    <t>http://cdn.eksmo.ru/v2/ASE000000000842952/COVER/cover1.jpg</t>
  </si>
  <si>
    <t>Коэльо(best/мяг)Адюльтер(2-ое издание)</t>
  </si>
  <si>
    <t>Журналистке Линде 31 год, и все считают, что ее благополучию можно лишь позавидовать: она живет в Швейцарии, у нее любящие муж и дети, достойная работа. Однако Линда ощущает, что с каждым днем все глубже погружается в апатию, и больше не может притворяться счастливой.
Все меняется, когда она встречает свою школьную любовь. Якоб стал успешным политиком, и во время интервью с ним в Линде вдруг пробуждается то, чего ей так не хватало, – страсть.</t>
  </si>
  <si>
    <t>Лучшие испанские сказки</t>
  </si>
  <si>
    <t>Легко читаем по-испански</t>
  </si>
  <si>
    <t>978-5-17-089598-4</t>
  </si>
  <si>
    <t>ЛегкоЧитаем.Исп.</t>
  </si>
  <si>
    <t>ASE000000000707671</t>
  </si>
  <si>
    <t>http://cdn.eksmo.ru/v2/ASE000000000707671/COVER/cover1.jpg</t>
  </si>
  <si>
    <t>ЛегкоЧитаем.Исп.(уровень 1).Лучшие испанские сказки</t>
  </si>
  <si>
    <t>Предлагаем вашему вниманию книги серии «Легко читаем по-испански». Наши увлекательные  адаптированные книги на испанском языке содержат комментарии, упражнения на проверку понимания прочитанного, а также небольшой словарь. В серии «Легко читаем по-испански» вы найдете лучшую классику на испанском языке, сможете познакомиться с популярными произведениями мировой литературы на языке оригинала.    Остроумные, занимательные испанские сказки позволят вам погрузиться в удивительный мир испанского фольклора. Чтение испанских сказок в оригинале - лучший способ выучить язык легко и с удовольствием, а также познакомиться с культурой Испании. Предназначается для начинающих изучать испанский язык (уровень 1 - для начинающих).  Незначительно адаптированная для удобства читателя книга на испанском языке сопровождается комментариями, разными видами упражнений и кратким словарем.</t>
  </si>
  <si>
    <t>Книга содержит семь испанских сказок на разные сюжеты – как волшебные, так и бытовые. Они отличаются искрометным юмором и захватывающим повествованием. 
Для удобства читателя сказки незначительно сокращены, снабжены  комментариями и кратким словарем.
Предназначается для начинающих изучать испанский язык (уровень 1 –  для начинающих).</t>
  </si>
  <si>
    <t>Котов обижать не рекомендуется</t>
  </si>
  <si>
    <t>Безупречный детектив</t>
  </si>
  <si>
    <t>978-5-17-180658-3</t>
  </si>
  <si>
    <t>Михалкова(БезупречныйДете</t>
  </si>
  <si>
    <t>ASE000000000894222</t>
  </si>
  <si>
    <t>http://cdn.eksmo.ru/v2/ASE000000000894222/COVER/cover1.jpg</t>
  </si>
  <si>
    <t>Михалкова(БезупречныйДетектив)Котов обижать не рекомендуется</t>
  </si>
  <si>
    <t>Говорят, что кошка в доме — к счастью. Но полосатый котенок, подобранный девушкой-фотографом в мокрой песочнице, об этом наверняка не слышал. Годзилла и Конан-варвар в одном усатом лице втягивает свою хозяйку в водоворот из чудовищных стечений обстоятельств, трагических событий и загадочного убийства. Почему преступник охотится за фотографом? Успеет ли Светлана опередить его? Что скрывают артисты популярного театра? И — кто же всё-таки убийца? Читайте об этом в детективном романе Елены Михалковой «Котов обижать не рекомендуется».</t>
  </si>
  <si>
    <t>Анатомия для ищущих свой пупок</t>
  </si>
  <si>
    <t>978-5-17-169745-7</t>
  </si>
  <si>
    <t>ASE000000000885672</t>
  </si>
  <si>
    <t>http://cdn.eksmo.ru/v2/ASE000000000885672/COVER/cover1.jpg</t>
  </si>
  <si>
    <t>НаукаПросто Шляхов Анатомия для ищущих свой пупок</t>
  </si>
  <si>
    <t>Организм человека изучают три науки — анатомия, физиология и гигиена. Анатомия изучает строение организма. Физиология изучает функции органов и всего организма в целом. Гигиена изучает условия, необходимые для сохранения и укрепления здоровья.
Среди трех этих наук самой трудной для понимания, что в школах, что в высших учебных заведениях, традиционно считается анатомия. Бытует мнение, что анатомию можно одолеть только зубрежкой. Зубрить, зубрить и еще раз зубрить! Иначе никак! На самом же деле это не так. Если рассматривать человеческий рганизм как единую систему, а не набор отдельных органов, то сразу становится ясно, насколько логично он устроен. Нужно не зубрить, а думать — понимать назначение каждого органа, видеть взаимосвязь между органами и системами и т.п. При таком подходе зубрить ничего не придется.</t>
  </si>
  <si>
    <t>Первым делом спрячем моего младшего брата. Том 1</t>
  </si>
  <si>
    <t>Чхэ Ч.</t>
  </si>
  <si>
    <t>Новелла. Первым делом спрячем моего младшего брата</t>
  </si>
  <si>
    <t>978-5-17-167761-9</t>
  </si>
  <si>
    <t>НовеллМладшийБрат</t>
  </si>
  <si>
    <t>ASE000000000882263</t>
  </si>
  <si>
    <t>http://cdn.eksmo.ru/v2/ASE000000000882263/COVER/cover1.jpg</t>
  </si>
  <si>
    <t>НовеллМладшийБрат Чхэ Первым делом спрячем моего младшего брата. Том 1</t>
  </si>
  <si>
    <t>Главная героиня новеллы неожиданно оказывается внутри манхвы «Волшебный мираж» в теле дочери маркиза Весты. Ее участи нельзя позавидовать — в финале безумный маг Астер Лисхи, преследующий младшего брата Кайлы, лишит её жизни. 
Единственный способ спасти Франца и остальных членов семьи — поменяться с братом семейными реликвиями, чтобы тот смог защитить себя от опасности волшебным щитом. Теперь девушке придется стать рыцарем, отныне она хозяйка магического меча — Шуэта. 
Решив отправиться в академию вместо брата, Кайла делает первый шаг к своей новой судьбе. По пути она впервые вступает в бой с опасным чудовищем, и спасает юную красавицу Астель Айзар.
Сможет ли героиня перехитрить злодея и избежать трагического финала, уготованного ей судьбой? И как связана загадочная Астель Айзар с секретом Астера Лисхи?
Для широкого круга читателей.</t>
  </si>
  <si>
    <t>Путь воина</t>
  </si>
  <si>
    <t>Саматов Р.</t>
  </si>
  <si>
    <t>Новый исторический роман</t>
  </si>
  <si>
    <t>978-5-17-181587-5</t>
  </si>
  <si>
    <t>НовИсторРоман</t>
  </si>
  <si>
    <t>ASE000000000893110</t>
  </si>
  <si>
    <t>http://cdn.eksmo.ru/v2/ASE000000000893110/COVER/cover1.jpg</t>
  </si>
  <si>
    <t>НовИсторРоман Саматов Путь воина(ИДЛенинград)</t>
  </si>
  <si>
    <t>– Военно-приключенческий роман, основанный на исторических событиях и реальных биографиях фронтовиков, что придает произведению документальную достоверность и живую атмосферу времени.
– В книге читатели встретят уже знакомых по другим произведениям автора персонажей.
– Рамзан Саматов — современный российский писатель, автор исторических и военных романов, посвященных судьбам людей, прошедших через войну. Его произведения отличает внимание к деталям, уважение к исторической правде и динамичный, кинематографичный стиль повествования. Среди наиболее известных книг — «Амурский сокол», «Агент русской разведки», «Путь воина».
– Серия «Новый исторический роман». Также читайте: «Раскольники» Владислава Клевакина, «Агент русской разведки» Рамзана Саматова, «Звезда Давида» Константина Волошина.</t>
  </si>
  <si>
    <t>Военно-приключенческий роман «Путь воина» перенесет
читателя во времена Великой Отечественной войны. В книге
отражены становление и боевой путь фронтового разведчи-
ка Виктора Кошелева, начиная с курсантской поры, участия
в боях за Крым, спецоперациях на Балканах и в Прибалтике
и заканчивая учебой в разведшколе. Увлекательная сюжетная
линия основана не только на подлинных исторических собы-
тиях, но и на реальных биографических фактах фронтовиков.
Читателям, знакомым с другими книгами автора, будет инте-
ресно узнать о дальнейшей судьбе Сергея Лысенко — главно-
го героя романа «Амурский сокол».</t>
  </si>
  <si>
    <t>Убийство в книжном магазине</t>
  </si>
  <si>
    <t>Александер Э.</t>
  </si>
  <si>
    <t>Очень книжный детектив</t>
  </si>
  <si>
    <t>978-5-17-172740-6</t>
  </si>
  <si>
    <t>ОченьКнДетектив</t>
  </si>
  <si>
    <t>The Body in the Bookstore</t>
  </si>
  <si>
    <t>ASE000000000887988</t>
  </si>
  <si>
    <t>http://cdn.eksmo.ru/v2/ASE000000000887988/COVER/cover1.jpg</t>
  </si>
  <si>
    <t>ОченьКнДетектив Александер Убийство в книжном магазине</t>
  </si>
  <si>
    <t>– Новинка для всех, кто одержим не только уютными детективами, но и книгами per se!
– 9 место в ТОП-100 среди детективов по версии «Киндл» от Amazon!
– Роман «Убийство в книжном магазине» сочетает в себе атмосферу маленького городка, выходки эксцентричных горожан и энергию неутомимых книгочеев, готовых ради книги на что угодно. На выходе — впечатляющий микс чаепитий на веранде и леденящей кровь детективной работы — все в духе лучших книг Лорен Эллиотт, Меррин Аллингем и М. К. Битон. 
– Книга открывает серию книжных расследований «Очень книжный детектив» — в духе Мисс Марпл и Эркюля Пуаро, полных загадок, неожиданных поворотов и мрачных таинственных фолиантов.</t>
  </si>
  <si>
    <t>Продавщица книг Энни Мюррей устраивает фестиваль детективной литературы, чтобы спасти любимый книжный магазин и вдохнуть жизнь в тихий городок Редвуд-Гроув. Но праздник оборачивается кошмаром: 
за стеллажами находят тело — и это оказывается бывшая однокурсница Энни. Чтобы раскрыть убийство и не дать фестивалю превратиться в реальный триллер, Энни берется за расследование. В кругу подозреваемых — ревнивая подруга, бывший парень и конкурентка из местного бутика. 
С помощью бывшего преподавателякриминалиста Энни должна найти убийцу, пока не стало слишком поздно.</t>
  </si>
  <si>
    <t>Записки осеннего ветра</t>
  </si>
  <si>
    <t>Дадзай О.</t>
  </si>
  <si>
    <t>Neoclassic проза Востока</t>
  </si>
  <si>
    <t>978-5-17-178995-4</t>
  </si>
  <si>
    <t>ПрозаВостока(Neo)</t>
  </si>
  <si>
    <t>ASE000000000893018</t>
  </si>
  <si>
    <t>http://cdn.eksmo.ru/v2/ASE000000000893018/COVER/cover1.jpg</t>
  </si>
  <si>
    <t>ПрозаВостока(Neo)Дадзай Записки осеннего ветра</t>
  </si>
  <si>
    <t>— Автор таких произведений как «Человек недостойный и «Закатное солнце» Осаму Дадзай — признанный классик японской литературы первой половины XX века.
— В данное издание вошли никогда прежде не публиковавшиеся на русском языке произведения, такие как «Записки осеннего ветра», «Чайка», «Повести из разных провинций в новой интерпретации», «Ящик Пандоры» и другие.
— Все вошедшие в данное издание рассказы приведены в переводах известных японистов Татьяны Соколовой-Делюсиной и Дмитрия Рагозина.
— Издание в серии «Neoclassic проза Востока» — качественная бумага, рисунок на форзацах, фольга на обложке.</t>
  </si>
  <si>
    <t>Литературное творчество Дадзая Осаму не ограничивается лишь «Человеком недостойным» и «Закатным солнцем» и насчитывает свыше ста сорока рассказов, в которых в полной мере раскрывается талант автора. К его трагическому юмору, тонкой иронии и глубокому пониманию человеческой души добавляются еще и изящные эксперименты с литературными стилями. 
В данное издание вошли никогда прежде не публиковавшиеся на русском языке произведения: «Записки осеннего ветра», «Чайка», «Повести из разных провинций в новой интерпретации», «Ящик Пандоры» и другие. Все рассказы представлены в переводах известных японистов Татьяны Соколовой-Делюсиной и Дмитрия Рагозина.</t>
  </si>
  <si>
    <t>Смерть в горах</t>
  </si>
  <si>
    <t>Кларк Л.</t>
  </si>
  <si>
    <t>Психологический триллер</t>
  </si>
  <si>
    <t>978-5-17-168808-0</t>
  </si>
  <si>
    <t>ПсихТриллер</t>
  </si>
  <si>
    <t>THE HIKE</t>
  </si>
  <si>
    <t>ASE000000000885229</t>
  </si>
  <si>
    <t>http://cdn.eksmo.ru/v2/ASE000000000885229/COVER/cover1.jpg</t>
  </si>
  <si>
    <t>ПсихТриллер Кларк Смерть в горах</t>
  </si>
  <si>
    <t>— От автора романов «Виновато море», «Убийство на острове» и «Мой чужой дом».
— Люси Кларк — известная британская писательница, книги которой переведены на 25 языков и разошлись тиражом свыше миллиона экземпляров только в Великобритании.
— Два романа Люси Кларк адаптированы для телеэкранов, еще три — готовятся к экранизации.
— «Смерть в горах» — захватывающий психологический триллер о выживании в горах и женской дружбе.</t>
  </si>
  <si>
    <t>Лиз отчаянно нуждается в смене обстановки: отношения с мужем зашли в тупик, а некогда любимая работа перестала приносить удовлетворение. Собрав трех лучших подруг, она предлагает им отправиться в четырехдневный поход по величественным горам Норвегии. Там, в окружении зеленых долин, девственных лесов и кристально-чистых озер, Лиз надеется отдохнуть и перезагрузиться. 
Но чем больше они удаляются от цивилизации, тем отчетливее понимают: они здесь не одни. Дикая природа кроет в себе не только опасность, но и чужие секреты. И если Лиз с подругами не будут осторожны, возможно, не все из них вернутся домой…</t>
  </si>
  <si>
    <t>Пугашки. Раскраска (жёлтая)</t>
  </si>
  <si>
    <t>Пугашки</t>
  </si>
  <si>
    <t>978-5-17-180099-4</t>
  </si>
  <si>
    <t>Маслова Анна Алексеевна</t>
  </si>
  <si>
    <t>ASE000000000893888</t>
  </si>
  <si>
    <t>http://cdn.eksmo.ru/v2/ASE000000000893888/COVER/cover1.jpg</t>
  </si>
  <si>
    <t>Пугашки  Раскраска (жёлтая)</t>
  </si>
  <si>
    <t>Пугашки: Яги, Костик, Фокси и Нежа — юные волшебники, которые помогают бороться со страхами и выручают тех, кто попал в беду. Яги — внук Бабы-Яги, Нежа — внучка Водяного, Костик — внук Кощея Бессмертного, Фокси — внучка Лисы Патрикеевны.
Пугашки никогда не сдаются. Их девиз — «Страхам Бу! Я всё смогу!»
Сейчас им нужна твоя помощь: добавь ярких красок в их приключения. Сделай мир ярче!</t>
  </si>
  <si>
    <t>По ту сторону отражения. Музыкальный приворот</t>
  </si>
  <si>
    <t>Романтические миры</t>
  </si>
  <si>
    <t>978-5-17-170141-3</t>
  </si>
  <si>
    <t>РомантичМиры</t>
  </si>
  <si>
    <t>ASE000000000885996</t>
  </si>
  <si>
    <t>http://cdn.eksmo.ru/v2/ASE000000000885996/COVER/cover1.jpg</t>
  </si>
  <si>
    <t>РомантичМиры Джейн Музыкальный приворот-2. По ту сторону отражения.</t>
  </si>
  <si>
    <t>Любовные привороты сродни любовному суррогату и вряд ли смогут заменить настоящие чувства. Так считала раньше главная героиня. Привороты, с помощью которых желаешь влюбить в себя не кого‑нибудь, а известного рок‑музыканта, приводят к одним лишь глупостям, странным ситуациям и даже к слезам. Так Катрина стала считать после эксперимента своей лучшей подруги. А теперь она вообще не думает о приворотах — сейчас Катрине очень хотелось бы разобраться в себе и понять, кого она любит: нежного и странного или скверного и знаменитого? А может быть, она любит их обоих или... одного и того же человека? И что ему (или все же им?) нужно от нее?</t>
  </si>
  <si>
    <t>Морозко. Зимние сказки</t>
  </si>
  <si>
    <t>Одоевский В.Ф., Елисеева Л.Н.</t>
  </si>
  <si>
    <t>978-5-17-181917-0</t>
  </si>
  <si>
    <t>ASE000000000895271</t>
  </si>
  <si>
    <t>http://cdn.eksmo.ru/v2/ASE000000000895271/COVER/cover1.jpg</t>
  </si>
  <si>
    <t>СказкиБабушкиЗимы Одоевский Морозко. Зимние сказки (2-ое и здание)</t>
  </si>
  <si>
    <t>Кто самый главный герой зимы и новогодних праздников?
Дедушка Мороз! Весь год он сидит у себя дома и готовит детям подарки,
а под Новый год выходит к деткам, чтобы отблагодарить их за хорошее
поведение. И показать, что бывает, если весь год лениться и ничего
не делать. В нашей книжке много разных Дедов Морозов из разных
сказок — «Морозко» из русской народной сказки, «Два Мороза»
М.Л. Михайлова и «Мороз Иванович» В.Ф. Одоевского. Каждый Дед
Мороз по-своему проводит зиму и самый волшебный праздник —
Новый год. Подружитесь с ними, и эти дедушки вам точно оставят под
ёлочкой самые чудесные подарки. В книге великолепные иллюстрации
Анны Власовой, которые очень интересно рассматривать,
знакомясь с героями новогодних чудес.</t>
  </si>
  <si>
    <t>В книгу «Морозко. Зимние сказки» вошли три классические сказки про самого главного героя зимы — Деда Мороза: «Морозко», «Два Мороза» и «Мороз Иванович». В каждом произведении Мороз выступает мудрым, добрым и справедливым хранителем зимнего леса и новогодних чудес. Подружиться с ним совсем не трудно, нужно не лениться, помогать ближнему и отвечать за свои поступки, тогда и Дед Мороз станет другом и помощником. А если лениться и ничего не делать, то дедушка может и заморозить! Читайте зимние сказки, подружитесь с их героями, окунитесь в мир зимних чудес! В книге чудесные и волшебные иллюстрации великолепной художницы Анны Власовой.
Для младшего школьного возраста.</t>
  </si>
  <si>
    <t>Тайное бюро иллюзий. Фантазм. Книга 1</t>
  </si>
  <si>
    <t>Фукадзава Джин</t>
  </si>
  <si>
    <t>Тайное бюро иллюзий</t>
  </si>
  <si>
    <t>978-5-17-178980-0</t>
  </si>
  <si>
    <t>ТайноеБюроИллюзий</t>
  </si>
  <si>
    <t>EIKOKU GENSHI NO SHONENTACHI Vol. 1</t>
  </si>
  <si>
    <t>ASE000000000886367</t>
  </si>
  <si>
    <t>http://cdn.eksmo.ru/v2/ASE000000000886367/COVER/cover1.jpg</t>
  </si>
  <si>
    <t>ТайноеБюроИллюзий Фукадзава Фантазм. Книга 1</t>
  </si>
  <si>
    <t>Японский студент Кай Минагава, чьи глаза с детства видят то, что другим недоступно, приезжает в туманный английский городок Витсберри к своей тете в поисках покоя… и, быть может, нормальной жизни, в которой можно сосредоточиться только на обучении. Но на старинных улочках он встречает не спокойствие, а необычное явление — Фантазм. 
В первый же день Кай знакомится с Лэнсом Фэрлонгом — странным рыжеволосым юношей, который представляется сотрудником тайного бюро иллюзий, которое исследует сверхъестественные происшествия и аномалии. Он холоден, замкнут и упрям, но уверен: если ты однажды увидел другой мир — пути назад уже нет. 
Когда Фантазмы начинают выходить из-под контроля, Каю и Лэнсу приходится работать вместе. Смогут ли они стать настоящими напарниками? И какая жуть на самом деле скрывается в пелене тумана?</t>
  </si>
  <si>
    <t>Падение Нуменора (с илл. Алана Ли)</t>
  </si>
  <si>
    <t>Толкин Д.Р.</t>
  </si>
  <si>
    <t>978-5-17-168703-8</t>
  </si>
  <si>
    <t>The Fall of Numenor (with illustrations by Alan Lee)</t>
  </si>
  <si>
    <t>ASE000000000885127</t>
  </si>
  <si>
    <t>http://cdn.eksmo.ru/v2/ASE000000000885127/COVER/cover1.jpg</t>
  </si>
  <si>
    <t>ТолкинТворецСредиземья Падение Нуменора (с илл. Алана Ли)</t>
  </si>
  <si>
    <t>— От создателя знаменитых книг «Хоббит» и «Властелин колец».
— Впервые на русском языке — и впервые под одной обложке — полная, понятная и последовательная история основных событий Второй эпохи — расцвета и падения гордого острова Нуменор, создания Колец Власти и образования Последнего союза людей и эльфов, который и положил конец правлению Саурона.
— Вошедшие в данное издание материалы отобраны и прокомментированы Брайаном Сибли, исследователем творчества Толкина, на основе различных текстов Профессора.
— С иллюстрациями известного художника Алана Ли.</t>
  </si>
  <si>
    <t>Дж. Р. Р. Толкин, как известно, описал Вторую эпоху Средиземья как годы, о которых «сохранилось не так уж много сведений». Поэтому читателям до поры приходилось довольствоваться захватывающими отрывками, найденными на страницах «Властелина Колец» и приложений к нему, включая создание Колец Власти, строительство Барад-дура и возвышение Саурона.
Более полную историю удалось рассказать только после публикации Кристофером Толкином «Сильмариллиона». Хотя большая часть книги касалась Первой эпохи Средиземья, в конце ее были две истории, раскрывающие бурные события, связанные с расцветом и падением острова Нуменор. Поднятое из Великого Моря и подаренное людям Средиземья в награду за помощь валар и эльфам в победе над Темным Властелином Морготом и его пленении, королевство стало влиятельным и богатым центром Средиземья; но по мере того, как росла мощь нуменорцев, неизбежно было посеяно семя их падения, кульминацией которого стал Последний союз эльфов и людей.
«Неоконченные сказания Нуменора и Средиземья» и двенадцатитомная «История» подарили читателям новые сведения, а редактор Брайан Сибли собрал в этот том новую хронику Второй эпохи, изложенную на основе различных текстов Дж. Р.Р. Толкина.</t>
  </si>
  <si>
    <t>Интерьерные игрушки крючком для детей и взрослых</t>
  </si>
  <si>
    <t>Гаврилова В.И.</t>
  </si>
  <si>
    <t>Тренды рукоделия</t>
  </si>
  <si>
    <t>978-5-17-180060-4</t>
  </si>
  <si>
    <t>ТрендыРукоделия</t>
  </si>
  <si>
    <t>ASE000000000893853</t>
  </si>
  <si>
    <t>http://cdn.eksmo.ru/v2/ASE000000000893853/COVER/cover1.jpg</t>
  </si>
  <si>
    <t>ТрендыРукоделия Гаврилова Интерьерные игрушки крючком для детей и взрослых</t>
  </si>
  <si>
    <t>В этой книге представлено 6 мастер-классов по вязанию крючком каркасных игрушек из мохеровой пряжи. Вы сможете связать цыпленка Чипа, мышонка Боба, лисенка Купа, зайчонка Санни, щенка Лаки, а также кошечку и кота Кисяо. 
Каждый мастер-класс сопровождают пошаговые фотографии и описания процесса вязания по рядам, в отдельных разделах представлены советы по выбору материалов и инструментов, основные техники вязания и оформления игрушек. 
Эти игрушки станут главным украшением любого интерьера, добавив в него тепло и уют, а также отличным подарком для детей и взрослых!
Следуя подробным инструкциям и советам автора, научиться создавать игрушки сможет даже новичок. А профессионалы найдут в книге вдохновение для новых проектов.
Валерия Гаврилова — дизайнер игрушек и мастер по вязанию крючком.</t>
  </si>
  <si>
    <t>Хиты экрана</t>
  </si>
  <si>
    <t>978-5-17-178300-6</t>
  </si>
  <si>
    <t>ХитыЭкрана</t>
  </si>
  <si>
    <t>ASE000000000892507</t>
  </si>
  <si>
    <t>http://cdn.eksmo.ru/v2/ASE000000000892507/COVER/cover1.jpg</t>
  </si>
  <si>
    <t>ХитыЭкрана Кинг Долгая Прогулка ( в кино с 12.09.25)</t>
  </si>
  <si>
    <t>— От автора романов «Зеленая миля», «Сияние» и «Оно».
— Стивен Кинг — один из самых популярных писателей современности. Он создал свыше семи десятков бестселлеров, которые переведены на 44 языка, изданы в 80 странах мира и разошлись по свету тиражом свыше 400 000 000 экземпляров. 
— «Долгая Прогулка» — самый первый роман Стивена Кинга, написанный еще в 1967-68 годах. Кинг более десяти лет пытался его опубликовать, но в итоге роман вышел лишь в 1979 году — под псевдонимом «Ричард Бахман».
— Сам Стивен Кинг считает «Долгую Прогулку» лучшим из своих ранних произведений.
— В данном издании роман публикуется в переводе Екатерины Романовой.
— Читайте книгу — смотрите фильм. В сентябре 2025 года в кино выходит экранизация романа, режиссером которой выступил Фрэнсис Лоуренс («Сойка-пересмешница», «И вспыхнет пламя»), а главные роли сыграли Купер Хоффман  («Лакричная пицца») и Марк Хэмилл («Звездные войны»).</t>
  </si>
  <si>
    <t>Это была страшная игра — игра на выживание. Это была Долгая Прогулка. Прогулка со Смертью, ибо смерть ожидала каждого упавшего. Дорога к счастью — потому что победивший в игре получал все. 
На долгую прогулку вышли многие — но закончит ее только один. Остальные лягут мертвыми на дороге — потому что дорога к счастью для одного станет последней дорогой для многих.</t>
  </si>
  <si>
    <t>Подсознание исполнит ваше желание! Тренинг по системе Джона Кехо. 5-е издание</t>
  </si>
  <si>
    <t>Найт Виктор, Гофман Валерий</t>
  </si>
  <si>
    <t>978-5-17-159889-1</t>
  </si>
  <si>
    <t>ASE000000000876463</t>
  </si>
  <si>
    <t>http://cdn.eksmo.ru/v2/ASE000000000876463/COVER/cover1.jpg</t>
  </si>
  <si>
    <t>ШколаЭзотерики Найт Подсознание исполнит ваше желание! Тренинг по системе Джона Кехо. 5-е издание</t>
  </si>
  <si>
    <t>Этот тренинг создан Виктором Найтом и Валерием Гофманом, чтобы систематизировать глубокие знания Джона Кехо по работе с подсознанием. 
Уникальные советы, несложные практики и упражнения авторского тренинга помогут любому человеку овладеть методикой управления силой подсознания. Каждый может изменить свою жизнь и судьбу, научиться исполнять свои желания и добиться успеха, воспользовавшись методами Джона Кехо!
Джон Кехо — преподаватель, писатель, тренер по саморазвитию, автор книг по личностному росту. Проведя около трех лет в уединении в лесах за изучением работы мозга и его скрытых возможностей, он создал свою уникальную программу, помогающую раскрыть потенциал мозга и развить необычные способности.
Более двадцати лет он рассказывает всем желающим о том, чему научился когда-то сам, — как управлять силами Вселенной и активно работать над осуществлением своих целей. 
В книге объясняются основные принципы устройства Мироздания, предлагаются приемы, которые любой человек может с легкостью использовать в повседневной практике для управления своей жизнью и судьбой. 
Книга в твердой обложке.
•   Замечательное — простое и понятное — изложение всех принципов Джона Кехо и отличные упражнения для их освоения, и все в одной книге! 
•   Отличная книга для работы над собой — анализируя свои мысли и чувства, ты сам приходишь к пониманию того, что мешает тебе добиваться успеха в жизни. И с помощью автора получаешь возможность устранить все эти препятствия. 
•   Эта книга не просто об исполнении желаний — она о любви к себе и миру, о понимании своего места в бесконечной Вселенной, об осознании своего права на счастье и процветание. Она о Духе, о Душе, о бесконечности Мироздания.
•   Идеальная книга для тех, кому надоело ждать «милостей от природы» и кто хочет взять управление судьбой в свои руки. 
•   Книга — мощный антистресс, незаменимый в наше время.</t>
  </si>
  <si>
    <t>Адюльтер</t>
  </si>
  <si>
    <t>978-5-17-112204-1</t>
  </si>
  <si>
    <t>ASE000000000840390</t>
  </si>
  <si>
    <t>http://cdn.eksmo.ru/v2/ASE000000000840390/COVER/cover1.jpg</t>
  </si>
  <si>
    <t>ЭксклюзивКлассика Коэльо Адюльтер</t>
  </si>
  <si>
    <t>Странник по звездам</t>
  </si>
  <si>
    <t>Лондон Д.</t>
  </si>
  <si>
    <t>978-5-17-103720-8</t>
  </si>
  <si>
    <t>The Star Rover</t>
  </si>
  <si>
    <t>ASE000000000830327</t>
  </si>
  <si>
    <t>http://cdn.eksmo.ru/v2/ASE000000000830327/COVER/cover1.jpg</t>
  </si>
  <si>
    <t>ЭксклюзивКлассика Лондон Странник по звездам</t>
  </si>
  <si>
    <t>Человека невозможно смирить.
Жажду свободы невозможно уничтожить.
Такова основная тема почти неизвестного современному отечественному читателю, но некогда необыкновенно популярного фантастического романа Джека Лондона, герой которого, объявленный сумасшедшим, в действительности обладает поразительным даром усилием воли покидать свое физическое тело и странствовать по самым отдаленным эпохам и странам.
Ему не нужна машина времени — машина времени он сам. 
Бренная плоть может томиться за решеткой —  но разве это важно, если свободны разум и дух?..</t>
  </si>
  <si>
    <t>Песнь Кали</t>
  </si>
  <si>
    <t>978-5-17-170755-2</t>
  </si>
  <si>
    <t>SONG OF KALI</t>
  </si>
  <si>
    <t>ASE000000000886535</t>
  </si>
  <si>
    <t>http://cdn.eksmo.ru/v2/ASE000000000886535/COVER/cover1.jpg</t>
  </si>
  <si>
    <t>ЭксклюзивКлассика Симмонс Песнь Кали</t>
  </si>
  <si>
    <t>«Песнь Кали» — роман, который и принес известность Дэну Симмонсу. 
Дэн Симмонс — автор знаменитого цикла «Песни Гипериона» и романа «Террор», который лег в основу одноименного телесериала.
— Лауреат Всемирной премии фэнтези.
— Мрачный и увлекательный хоррор с индийским колоритом.
— Издание в серии «Эксклюзивная классика» — в удобном формате и узнаваемом оформлении.</t>
  </si>
  <si>
    <t>Калькутта. Древний город ученых, философов, музыкантов, художников и поэтов. Город таинственных историй и странных верований, сочетающий в себе божественную красоту и отвратительное уродство, высоту духа и нищету обитателей тесных ночлежек, тонкие благовония и смрад мертвечины. Журналист Роберт Лузак по заданию редакции отправляется в это знаменитое место, чтобы привезти в Америку рукопись поэта Даса, ученика легендарного Рабиндраната Тагора. Обычная командировка оборачивается чередой ужасающих происшествий…</t>
  </si>
  <si>
    <t>Дама с собачкой</t>
  </si>
  <si>
    <t>978-5-17-151912-4</t>
  </si>
  <si>
    <t>ASE000000000868106</t>
  </si>
  <si>
    <t>http://cdn.eksmo.ru/v2/ASE000000000868106/COVER/cover1.jpg</t>
  </si>
  <si>
    <t>ЭксклюзивКлассикаРус Чехов Дама с собачкой(2-ое издание)</t>
  </si>
  <si>
    <t>Проникновенная «Дама с собачкой» – и печальная «Попрыгунья». Хлесткий «Человек в футляре» – и озорные «Мальчики». Беспощадная «Палата номер шесть» – и трогательная «Каштанка». В этот сборник вошли рассказы и повести разных лет, серьезные и смешные, юмористические и трагические, взрослые и детские. Однако о чем бы ни писал великий Чехов – неизменным оставались его поразительное чувство слова, глубокое понимание человеческой природы.</t>
  </si>
  <si>
    <t>Учебные таблицы. Английский язык. 5-11 классы</t>
  </si>
  <si>
    <t>978-5-17-161162-0</t>
  </si>
  <si>
    <t>ASE000000000877760</t>
  </si>
  <si>
    <t>http://cdn.eksmo.ru/v2/ASE000000000877760/COVER/cover1.jpg</t>
  </si>
  <si>
    <t>ЭкстренПомощьШкольнику Английский язык. 5-11 классы.Учебные таблицы</t>
  </si>
  <si>
    <t>Перед Вами книга по английскому языку для школьников 5-11 классов, написанная Викторией Александровной Державиной, автором ряда популярных пособий по английскому языку. В этой книге находятся таблицы и схемы с теоретическим материалом по всем основным темам английского языка, которые изучают в средней и старшей школе: существительные, прилагательные, числительные, местоимения, наречия, глаголы, предлоги, артикли, правила их образования и употребления; все времена, особенности построения простых и сложных предложений. Весь материал наглядно размещен в схемах и таблицах, благодаря чему можно быстро повторить любую тему.
Книга легко поместится в любую сумку или портфель, потому что размером она немного меньше обычной школьной тетради.
Пособие будет полезно при выполнении домашней работы, а также при подготовке к самостоятельным, контрольным, ВПР, ОГЭ и ЕГЭ.</t>
  </si>
  <si>
    <t>Рассвет и лед</t>
  </si>
  <si>
    <t>Мерелль Хелен</t>
  </si>
  <si>
    <t>978-5-17-168084-8</t>
  </si>
  <si>
    <t>Матросова Мария Ивановна</t>
  </si>
  <si>
    <t>L’aurore et la glace</t>
  </si>
  <si>
    <t>ASE000000000884562</t>
  </si>
  <si>
    <t>http://cdn.eksmo.ru/v2/ASE000000000884562/COVER/cover1.jpg</t>
  </si>
  <si>
    <t>MainstreamФэнтези Мерелль Рассвет и лед</t>
  </si>
  <si>
    <t>Десс, юная инуитская шаманка, хранящая обычаи своего народа в современном мире, обладает способностью разговаривать с духами. Расследуя странное крушение корабля у восточного побережья Гренландии, она вскоре начинает подозревать, что дело сложнее, чем кажется: духи здесь хранят зловещее молчание.
Встреча с Эриком, незнакомцем, таящим внутри себя некую силу, интригует ее еще больше. Десс полна решимости разгадать эти тайны, ведь именно теперь она обнаруживает след своего брата, пропавшего без вести несколько лет назад...</t>
  </si>
  <si>
    <t>Аналитическая психология</t>
  </si>
  <si>
    <t>978-5-17-156411-7</t>
  </si>
  <si>
    <t>ASE000000000872966</t>
  </si>
  <si>
    <t>http://cdn.eksmo.ru/v2/ASE000000000872966/COVER/cover1.jpg</t>
  </si>
  <si>
    <t>Philosophy(Neo)Юнг Аналитическая психология</t>
  </si>
  <si>
    <t>В данный том полного собрания сочинений включены две работы Карла Густава Юнга: «О психологии бессознательного» и «Отношения между эго и бессознательным», в которых автор рассуждает о природе неврозов, о власти бессознательных страхов и желаний, выраженных прежде всего в сновидениях, размышляет о месте религии в человеческом сознании, о феномене коллективной психики, и прослеживает сложные отношения человеческого эго и бессознательного, иллюстрируя их интереснейшими примерами из собственной практики.</t>
  </si>
  <si>
    <t>Мама, я хочу быть любимой!» Как исцелить детские травмы, раскрыть свою женственность и создать гармонию в отношениях</t>
  </si>
  <si>
    <t>Карпова Ольга</t>
  </si>
  <si>
    <t>Psychology#KnowHow</t>
  </si>
  <si>
    <t>978-5-17-179023-3</t>
  </si>
  <si>
    <t>Кореневская Мария Николаевна</t>
  </si>
  <si>
    <t>ASE000000000892983</t>
  </si>
  <si>
    <t>http://cdn.eksmo.ru/v2/ASE000000000892983/COVER/cover1.jpg</t>
  </si>
  <si>
    <t>Psychology#KnowHow Карпова «Мама, я хочу быть любимой!» Как исцелить детские травмы, раскрыть свою женственность и создать гармонию в отношениях</t>
  </si>
  <si>
    <t>Ольга Карпова — психолог, сексолог, когнитивно-поведенческий терапевт, травматерапевт, член ассоциации сексологов России.
Почему, несмотря на все усилия, в отношениях с мужчинами вы снова и снова сталкиваетесь с равнодушием, ложью, изменами и чувством, что вас отвергают и не ценят? Почему внутри взрослой, сильной и успешной женщины все еще живет робкая девочка, мечтающая услышать от мамы: «Ты самая лучшая. Я тебя люблю»?
Книга Ольги Карповой — проводник в тайны женской души. Это практическое руководство для начала исцеления от детской боли, которая мешает взрослой женщине создать надежные отношения с мужчиной и почувствовать взаимную любовь.
Здесь собраны лучшие психологические практики, медитации и позитивные установки, которые помогут изменить сценарий вашей жизни и наполнить ее радостью и любовью, независимо от возраста.
•   Узнаете, какие эпизоды детских отношений с мамой привели вас к неудачам в любви, и ослабите их влияние.
•   Сможете изменить отношение к прошлому и вступить в лучший этап своей жизни.
•   Почувствуете себя более женственной и желанной.
•   Начнете выбирать мужчин, которые вас ценят.</t>
  </si>
  <si>
    <t>Молитвенник</t>
  </si>
  <si>
    <t>Залманович М.</t>
  </si>
  <si>
    <t>978-5-17-180298-1</t>
  </si>
  <si>
    <t>ASE000000000894066</t>
  </si>
  <si>
    <t>http://cdn.eksmo.ru/v2/ASE000000000894066/COVER/cover1.jpg</t>
  </si>
  <si>
    <t>Абгарян(best):Залманович Молитвенник</t>
  </si>
  <si>
    <t>Ее спрятали так хорошо, что даже родной внук не знает, ни кто она, ни кто он сам.
Понадобилась девушка, у которой есть цель, чтобы вместе разгадать тайну его рождения.
Семейная сага длиною в десятки лет, протяженная на тысячи километров — от истории спасения во время Холокоста до защиты себя и своих с оружием в руках. От Латвии до Израиля, от 1940-х до наших дней.
История семьи, история земли.</t>
  </si>
  <si>
    <t>978-5-17-181255-3</t>
  </si>
  <si>
    <t>ASE000000000894791</t>
  </si>
  <si>
    <t>http://cdn.eksmo.ru/v2/ASE000000000894791/COVER/cover1.jpg</t>
  </si>
  <si>
    <t>БиблКлассики Ремарк "Скажи мне, что ты меня любишь..."</t>
  </si>
  <si>
    <t>— Эрих Мария Ремарк — один из величайших писателей XX века, автор романов «На западном фронте без перемен», «Три товарища» и «Триумфальная арка». Марлен Дитрих — знаменитая актриса и певица, икона стиля, оказавшая огромное влияние на современную моду.
— В данное издание вошла сохранившаяся переписка между Ремарком и Дитрих, из которой складывается история одной из самых завораживающих и печальных историй любви всего XX века.
— Еще ни в одной своей книге Ремарк не был таким честным, откровенным и уязвимым и не выражал столь открыто свои мысли о любви, женщинах, войне и мире.
— Издание в коллекционном оформлении серии «Библиотека классики»: суперобложка, минималистичный переплет бумвинил, качественная бумага.</t>
  </si>
  <si>
    <t>В стальных грозах</t>
  </si>
  <si>
    <t>Юнгер Э.</t>
  </si>
  <si>
    <t>978-5-17-163386-8</t>
  </si>
  <si>
    <t>In Stahlgewittern</t>
  </si>
  <si>
    <t>ASE000000000880227</t>
  </si>
  <si>
    <t>http://cdn.eksmo.ru/v2/ASE000000000880227/COVER/cover1.jpg</t>
  </si>
  <si>
    <t>БиблКлассики Юнгер В стальных грозах</t>
  </si>
  <si>
    <t>— «В стальных грозах» — дебютная книга Эрнеста Юнгера и одна из главных книг о Первой мировой войне.
— Опубликованная в 1920 году, книга принесла Юнгеру известность.
— Основанные на дневниках, которые Юнгер вел в течение всей войны, «В стальных грозах» объединяют в себе черты художественной литературы, философии и мемуаристики.
— Эрнст Юнгер провел на фронте всю войну: он участвовал в битвах при Сомме и Лангемарке, был 14 раз ранен и за свои заслуги удостоился двух главных наград Германской империи — Железного креста и Рыцарского креста королевского дома Гогенцоллернов. 
— На протяжении жизни Юнгер выпустил 14 переизданий книги, внося в текст многочисленные правки, отражающие меняющиеся с годами историко-философские взгляды автора и его переосмысление опыта войны.</t>
  </si>
  <si>
    <t xml:space="preserve"> «В стальных грозах» — одно из самых известных произведений о Первой мировой войне, соединившее в себе черты художественной литературы, философии и мемуаристики.
Книга возникла из дневниковых записей, которые Юнгер вел на протяжении всей войны. Наполненная не только фактами, переданными с присущей автору математической точностью, но и впечатлениями, оставившими неизгладимый след в памяти, она стала его личной историей войны. Как писал сам Юнгер: «Я не ставлю себе цель живописать о героях, я хочу рассказать не то как могло быть, а как было в действительности». 
Книга выдержала 14 переизданий, текст каждый раз претерпевал многочисленные правки, которые отражали меняющиеся с годами историко-философские взгляды автора, по-новому осмысливающего опыт войны.
</t>
  </si>
  <si>
    <t>Код да Винчи</t>
  </si>
  <si>
    <t>978-5-17-086361-7</t>
  </si>
  <si>
    <t>THE DA VINCI CODE</t>
  </si>
  <si>
    <t>AST000000000168379</t>
  </si>
  <si>
    <t>http://cdn.eksmo.ru/v2/AST000000000168379/COVER/cover1.jpg</t>
  </si>
  <si>
    <t>Браун(best/м)Код да Винчи</t>
  </si>
  <si>
    <t>– Приключенческий триллер от автора романов «Ангелы и демоны», «Инферно» и «Цифровая крепость»! Мировой бестселлер!
– Книга получила одноименную экранизацию с Томом Хэнксом в главной роли!
– Издание серии «Читаем Дэна Брауна!» – книги в мягкой обложке и удобном карманном формате!</t>
  </si>
  <si>
    <t>Секретный код скрыт в работах Леонардо да Винчи...
Только он поможет найти христианские святыни, дающие немыслимые власть и могущество...
Клюк к величайшей тайне, над которой человечество билось веками, наконец может быть найден...</t>
  </si>
  <si>
    <t>Мимолетности, или Подумаешь, бином Ньютона!</t>
  </si>
  <si>
    <t>Гормон счастья. Романы Екатерины Вильмонт</t>
  </si>
  <si>
    <t>978-5-17-179189-6</t>
  </si>
  <si>
    <t>Гусева Анастасия Егоровна</t>
  </si>
  <si>
    <t>Вильмонт(ГормонСчастья)</t>
  </si>
  <si>
    <t>ASE000000000893200</t>
  </si>
  <si>
    <t>http://cdn.eksmo.ru/v2/ASE000000000893200/COVER/cover1.jpg</t>
  </si>
  <si>
    <t>Вильмонт(ГормонСчастья)Мимолетности, или Подумаешь, бином Ньютона!</t>
  </si>
  <si>
    <t>– Переиздание одного из самых известных романов королевы сентиментального жанра Екатерины Вильмонт.
– Новое оформление с иллюстрациями популярной художницы Виктории Лебедевой.
– Екатерина Вильмонт входит в топ-10 самых издаваемых писателей России и в топ-5 авторов, пишущих на тему отношений мужчин и женщин. 
– Серия «Гормон счастья. Романы Екатерины Вильмонт». Читайте также: «Девочка с перчиками», «Нашла себе блондина», «А я дура пятая!».</t>
  </si>
  <si>
    <t>Совершив своего рода "подвиг любви", героиня романа Фаина решает начать новую жизнь в другой стране и как будто у нее все складывается удачно, однако встреча с бродячим котом все расставляет по своим местам, и она возвращается в Москву, на прежнюю работу. Но не зря же говорят, что нельзя дважды войти в одну и ту же воду... И разве можно жить без любви? Но разобраться, где настоящая любовь, а где "мимолетность", не так-то просто...</t>
  </si>
  <si>
    <t>Романовы. История великой династии</t>
  </si>
  <si>
    <t>Бандиленко М.М.</t>
  </si>
  <si>
    <t>Докудрамы</t>
  </si>
  <si>
    <t>978-5-17-154917-6</t>
  </si>
  <si>
    <t>Рябинина Елизавета Николаевна</t>
  </si>
  <si>
    <t>ASE000000000868462</t>
  </si>
  <si>
    <t>http://cdn.eksmo.ru/v2/ASE000000000868462/COVER/cover1.jpg</t>
  </si>
  <si>
    <t>Докудрамы Романовы. История великой династии (сериал Starmediafilm)</t>
  </si>
  <si>
    <t>«Романовы. История великой династии» – книга, которая открывает дверь в мир великолепия, интриг и роскоши и раскрывает тайны одной из самых влиятельных и загадочных династий, которая определила судьбу России и оставила неизгладимый след в истории человечества. Вы познакомитесь с удивительными личностями, такими как Петр I или Павел III, и узнаете, как именно они творили историю.</t>
  </si>
  <si>
    <t>Избранный на российский престол в 1613 году Михаил Феодорович положил начало правлению одной из самых значимых династий в истории России – династии Романовых. 
«Романовы. История великой династии» – невероятно захватывающее путешествие по истории России XVII–нач. XX веков. Реформы Петра I, отмена крепостного права, расцвет культуры и науки в эпоху Просвещения, упадок монархии и последующая революция 1917 года, а также многие другие ключевые события нашли отражение в книге.
Автор, сценарист, кандидат исторических наук, Марина Бандиленко, проделала уникальную работу по переработке текста сценария популярного документального сериала «Романовы», дополнив его новыми любопытными фактами и цитатами из исторических источников, которые не попали на экран.</t>
  </si>
  <si>
    <t>На дне озерном</t>
  </si>
  <si>
    <t>Косталь А.</t>
  </si>
  <si>
    <t>Жуткая книга</t>
  </si>
  <si>
    <t>978-5-17-165557-0</t>
  </si>
  <si>
    <t>ЖуткаяКнига</t>
  </si>
  <si>
    <t>ASE000000000882734</t>
  </si>
  <si>
    <t>http://cdn.eksmo.ru/v2/ASE000000000882734/COVER/cover1.jpg</t>
  </si>
  <si>
    <t>ЖуткаяКнига Косталь На дне озерном</t>
  </si>
  <si>
    <t>Детство, проведенное с бабкой, Даша всеми силами пыталась забыть. Но когда та умирает, приходится вернуться и вспомнить все, чему так и не нашлось объяснения в детской голове. Бойся ворона, что вьется над головой, не смотрись в зеркала и не приближайся к озеру, пока его Хозяйка не вспомнила о жертве, а ступая за порог, знай: пути назад уже не будет.</t>
  </si>
  <si>
    <t>История Российская. Возвращение. 1991–2025</t>
  </si>
  <si>
    <t>Никонов В.А.</t>
  </si>
  <si>
    <t>История Российская</t>
  </si>
  <si>
    <t>978-5-17-165750-5</t>
  </si>
  <si>
    <t>ИсторияРоссийская</t>
  </si>
  <si>
    <t>ASE000000000882949</t>
  </si>
  <si>
    <t>http://cdn.eksmo.ru/v2/ASE000000000882949/COVER/cover1.jpg</t>
  </si>
  <si>
    <t>ИсторияРоссийская Никонов История Российская. Возвращение. 1991–2025</t>
  </si>
  <si>
    <t>История Российской Федерации коротка –– чуть более трети века. Давайте вместе вспомним или узнаем, как наша страна –– крупнейший осколок разбившегося на части Союза Советских Социалистических Республик –– прожила эти первые десятилетия своего независимого бытия. Разложим по полочкам все важное, что с нами случилось, вспомним то, что забылось, узнаем то, о чем не знали.
В «лихие» 1990-е страна бросилась в бурные воды «дикого капитализма», испытала шок от резкого падения уровня жизни и решала больше проблемы выживания и поиска себя в новом мире, где главенствующую роль играли уже другие, далеко не дружественные нам силы. Страна чудом прошла по краю пропасти.
С начала XXI века Россия возвращалась. Народ обретал чувство собственного достоинства, становился сплоченнее. Государство и армия набирали силу. Мы научились отличать друзей от врагов и выстраивать альянсы с подлинными друзьями, помогать тем, кто взывал к нам о помощи.
Каким образом наша Родина, столь резко упавшая с развалом СССР, сумела вернуть себе статус фактической сверхдержавы –– об этом и пойдет речь в этой книге. Первой по времени выхода. Но заключительной в многотомной «Истории Российской» известного историка, политолога, политика, телеведущего Вячеслава Никонова, которая только начинается.</t>
  </si>
  <si>
    <t>Карта звездного неба (светящаяся) А0 (в тубусе)</t>
  </si>
  <si>
    <t>Карта в пластике</t>
  </si>
  <si>
    <t>Карта в упаковке</t>
  </si>
  <si>
    <t>978-5-17-104570-8</t>
  </si>
  <si>
    <t>ASE000000000831290</t>
  </si>
  <si>
    <t>http://cdn.eksmo.ru/v2/ASE000000000831290/COVER/cover1.jpg</t>
  </si>
  <si>
    <t>Карта в пластике(А0/светящаяся)Карта звёздного неба</t>
  </si>
  <si>
    <t>На этой необычной настенной карте с обрезными размерами 1170х790 мм представлены северное и южное полушария небесной сферы. Так ночное небо с мерцающими на нём галактиками, туманностями и звёздными скоплениями выглядит с Северного и Южного полюсов Земли. 
Наиболее яркие звёзды, формирующие созвездия, покрыты флуоресцентной краской и, заряжаясь при солнечном или электрическом свете,  в темноте мерцают, создавая полную иллюзию звёздного неба.
Звёзды на карте ранжированы по видимой звёздной величине. Даны названия самых ярких звёзд и условные очертания всех 88 созвездий. Приведёны краткие сведения о Солнечной системе, небесной сфере, звёздных координатах, эклиптике и зодиакальном круге. Карта может быть рекомендована всем, кто интересуется астрономией и любит романтику. Карта звёздного неба упакована в прозрачный тубус (пакет с объёмным дном и еврослотом) из мягкого пластика. Размеры тубуса: длина 800 мм, диаметр 50 мм.</t>
  </si>
  <si>
    <t>11/22/63</t>
  </si>
  <si>
    <t>978-5-17-089416-1</t>
  </si>
  <si>
    <t>ASE000000000707116</t>
  </si>
  <si>
    <t>http://cdn.eksmo.ru/v2/ASE000000000707116/COVER/cover1.jpg</t>
  </si>
  <si>
    <t>Кинг(нов)11/22/63</t>
  </si>
  <si>
    <t>•   Научно-фантастический роман Стивена Кинга, который признан одной из его лучших работ как фанатами, так и критиками.
•   От автора культовых бестселлеров «Сияние», «Противостояние», «Оно», «Кладбище домашних животных» и «Зелёная миля».
•   «11/22/63» – это книга, которая перенесет вас в маленький американский городок, где обычный учитель Джейк Эппинг получает доступ к временному порталу и отправляется в прошлое, чтобы спасти жизнь президента Кеннеди. Узнайте вместе с ним, возможно ли изменить историю и предотвратить трагедию.
•   Литературная основа шестисерийного фантастического триллера «11.22.63», главную роль в котором исполнил Джеймс Франк.</t>
  </si>
  <si>
    <t>...Убийство президента Кеннеди стало самым трагическим событием американской истории ХХ века. Тайна его до сих пор не раскрыта. Но что, если случится чудо? Если появится возможность отправиться в прошлое и предотвратить катастрофу?
 Это предстоит выяснить обычному учителю из маленького городка Джейку Эппингу, получившему доступ к временному порталу. 
Его цель — спасти Кеннеди.
Но какова будет цена спасения?</t>
  </si>
  <si>
    <t>Моя вина. Трилогия в одном томе</t>
  </si>
  <si>
    <t>Рон М.</t>
  </si>
  <si>
    <t>Клуб романтики</t>
  </si>
  <si>
    <t>978-5-17-173764-1</t>
  </si>
  <si>
    <t>КлубРомантики</t>
  </si>
  <si>
    <t>Culpa mia</t>
  </si>
  <si>
    <t>ASE000000000888765</t>
  </si>
  <si>
    <t>http://cdn.eksmo.ru/v2/ASE000000000888765/COVER/cover1.jpg</t>
  </si>
  <si>
    <t>КлубРомантики Рон Моя вина. Трилогия в одном томе</t>
  </si>
  <si>
    <t>– Самая знаменитая история Мерседес Рон теперь в одном томе: трилогия «Моя вина», «Твоя вина» и «Наша вина».
– Захватывающая история любви с сильным, решительным главным героем, нежными и трогательными сценами, накалом страстей и драмой. Внутри: запретная любовь, мафия и невероятные приключения.
– Цикл обрел особую любовь и популярность благодаря ярким экранизациям. В октябре 2025 года вышла финальная часть кинотрилогии от Amazon Prime video.
– Особое оформление омнибуса: увеличенный формат, бронзовая фольга на обложке и цветные форзацы.
– «Мерседес Рон изображает запретную любовь в такой свежей и невероятно эмоциональной манере. Эта трилогия увлекает и напоминает нам о силе второго шанса и искупления. Мне понравилось!» — автор бестселлеров NYT Анна Тодд, автор серии «После».</t>
  </si>
  <si>
    <t>Вся трилогия «Виновные» популярного автора Мерседес Рон под одной обложкой.
Когда Ноа исполнилось 17 лет, её мать вышла замуж за овдовевшего миллиардера. Теперь у девушки есть сводный брат Николас. Он красив, умён и опасен.
Николас ведёт двойную жизнь, которую успешно скрывает от отца. Ноа влечёт к нему, и в то же время она понимает, что доверять такому человеку не стоит.
Действительно ли их любовь обречена?
Или они смогут найти выход?</t>
  </si>
  <si>
    <t>Богатый я. Откровенные психологические уроки о богатстве, самооценке и внутренней свободе</t>
  </si>
  <si>
    <t>Гуськова А.В., Белоконь М.</t>
  </si>
  <si>
    <t>Книга-наставник</t>
  </si>
  <si>
    <t>978-5-17-169615-3</t>
  </si>
  <si>
    <t>КнигаНаставник</t>
  </si>
  <si>
    <t>ASE000000000885546</t>
  </si>
  <si>
    <t>http://cdn.eksmo.ru/v2/ASE000000000885546/COVER/cover1.jpg</t>
  </si>
  <si>
    <t>КнигаНаставник Гуськова Богатый я. Откровенные психологические уроки о богатстве, самооценке и внутренней свободе</t>
  </si>
  <si>
    <t>Почему одним деньги даются легко, а другим — с огромным трудом? Кому-то нужно прикладывать титанические усилия, а кто-то получает все без напряжения?
Анна Гуськова и Марина Белоконь, клинические психологи и психотерапевты, рассказывают, как неправильные установки мешают чувствовать себя достойным благополучия.
Вместе с авторами вы разберетесь:
•   как самооценка влияет на уровень дохода и почему без внутреннего роста невозможно финансовое процветание; 
•   почему деньги — это не цель, а следствие зрелой личности; 
•   как работать с внутренними блоками, страхами и установками, мешающими финансовому росту; 
•   как коллективные мифы и семейные сценарии формируют ваше денежное поведение. 
«Богатый Я» — это путь к внутренней зрелости, финансовой свободе и новому уровню жизни.</t>
  </si>
  <si>
    <t>Все правила английского языка</t>
  </si>
  <si>
    <t>Тарасова А.В.</t>
  </si>
  <si>
    <t>Лучший школьный справочник</t>
  </si>
  <si>
    <t>978-5-17-166026-0</t>
  </si>
  <si>
    <t>ЛучшШколСправочник</t>
  </si>
  <si>
    <t>ASE000000000883186</t>
  </si>
  <si>
    <t>http://cdn.eksmo.ru/v2/ASE000000000883186/COVER/cover1.jpg</t>
  </si>
  <si>
    <t>ЛучшШколСправочник Все правила английского языка</t>
  </si>
  <si>
    <t>Тарасова Анна Валерьевна — лингвист, преподаватель с многолетним опытом работы, автор популярных учебных пособий для детей и взрослых.
Это пособие — настоящий помощник для школьников начальной школы. В одной книге собраны все основные правила английского языка, изложенные простым и понятным языком. Сложные темы объясняются легко, без перегрузки терминами, а каждый раздел сопровождается примерами, подсказками и наглядными таблицами.
Учебный материал адаптирован под школьную программу и охватывает всё необходимое для успешного изучения английского языка на каждом этапе. Книга подходит к любому школьному курсу и может использоваться как дополнение к урокам, для самостоятельного повторения и подготовки к контрольным работам.
Главная цель пособия — не только помочь ребёнку запомнить грамматические правила, но и научить применять их на практике: при выполнении домашних заданий, в устной речи и на проверочных работах.</t>
  </si>
  <si>
    <t>Большая энциклопедия о кошках и собаках</t>
  </si>
  <si>
    <t>Барановская И.Г., Вайткене Л.Д.</t>
  </si>
  <si>
    <t>Лучшая энциклопедия домашних животных</t>
  </si>
  <si>
    <t>978-5-17-182141-8</t>
  </si>
  <si>
    <t>ЛучшЭнцДомЖивотных</t>
  </si>
  <si>
    <t>ASE000000000895455</t>
  </si>
  <si>
    <t>http://cdn.eksmo.ru/v2/ASE000000000895455/COVER/cover1.jpg</t>
  </si>
  <si>
    <t>ЛучшЭнцДомЖивотных О кошках и собаках.Большая энциклопеди</t>
  </si>
  <si>
    <t>Если вы решили завести домашнего питомца и затрудняетесь с его выбором, вам пригодится эта большая энциклопедия. На страницах книги вы найдете ответ на любой вопрос и узнаете много нового о самых популярных домашних животных — кошках и собаках. Какую породу выбрать? Где лучше приобрести будущего питомца? Как за ним ухаживать и заботиться о его здоровье? Какие проблемы могут возникнуть с поведением четвероногого друга и как их преодолеть? Все эти моменты и другие важные ситуации освещены в данной книге. И конечно же, приведены основные породы кошек и собак, описаны история их происхождения и характер, представлены физические характеристики. На страницах энциклопедии даны советы буквально на все случаи жизни, содержится огромное количество важных сведений, интересных фактов и великолепных иллюстраций, так что эта книга будет полезна и детям, и взрослым.
Для среднего и старшего школьного возраста.</t>
  </si>
  <si>
    <t>Кто-нибудь видел мою девчонку? 100 писем к Сереже</t>
  </si>
  <si>
    <t>Добротворская К.А.</t>
  </si>
  <si>
    <t>На последнем дыхании</t>
  </si>
  <si>
    <t>978-5-17-149607-4</t>
  </si>
  <si>
    <t>НаПоследДыхании</t>
  </si>
  <si>
    <t>ASE000000000865882</t>
  </si>
  <si>
    <t>http://cdn.eksmo.ru/v2/ASE000000000865882/COVER/cover1.jpg</t>
  </si>
  <si>
    <t>НаПоследДыхании Кто-нибудь видел мою девчонку? 100 писем к Сереже(2-ое издание)</t>
  </si>
  <si>
    <t>1.  Новое издание знаменитого бестселлера, завоевавшего сердца тысяч читателей.
2.  Эпистолярное признание в любви, которая не исчезает даже после смерти. Пронзительная история отношений Сергея Добротворского, рано ушедшего из жизни известного кинокритика, киноведа и сценариста, и его бывшей жены Карины Добротворской, журналистки, ставшей одной из ключевых фигур в международной индустрии глянца
3.  Это «чувственная, смелая, горькая, с бесстрашными подробностями и шокирующими откровениями» проза. Роман в письмах, не дошедших до своего адресата, критики уже назвали образцом «новой искренности» 2010-х годов.
4.  «Есть книги, которые не могут быть не написаны. Они могут убить, а могут и спасти, если дать им обрести свой голос, если не бояться собственного прошлого и того, что предстоит увидеть, оглянувшись назад. Именно такую книгу написала Карина Добротворская» (Сергей Николаевич).
5.  По мотивам романа сценарист и режиссер Ангелина Никонова сняла одноименный фильм (2021). В главных ролях: Анна Чиповская, Александр Горчилин и Виктория Исакова.</t>
  </si>
  <si>
    <t>Карина Добротворская – театровед по образованию, журналист и издатель по роду занятий. С 2013 по 2021 гг. президент и редакционный директор Brand Development, Condé Nast International.
«Они считались самой красивой парой богемного Петербурга начала девяностых — кинокритик и сценарист Сергей Добротворский и его юная жена Карина. Но счастливая романтическая история обернулась жестким триллером. Она сбежала в другой город, в другую жизнь, в другую любовь. А он остался в Петербурге и умер вскоре после развода. В автобиографической книге “Кто-нибудь видел мою девчонку? 100 писем к Сереже” Карина Добротворская обращается к адресату, которого давно нет в живых, пытается договорить то, что еще ни разу не было сказано. Хотя книга написана в эпистолярном жанре, ее легко представить в виде захватывающего киноромана из жизни двух петербургских интеллектуалов, где в каждом кадре присутствует время». Сергей Николаевич, «СНОБ»</t>
  </si>
  <si>
    <t>Прогулки с Пушкиным</t>
  </si>
  <si>
    <t>Абрам Терц (Андрей Синявский)</t>
  </si>
  <si>
    <t>Независимый текст</t>
  </si>
  <si>
    <t>978-5-17-165110-7</t>
  </si>
  <si>
    <t>НезависимыйТекст</t>
  </si>
  <si>
    <t>ASE000000000879888</t>
  </si>
  <si>
    <t>http://cdn.eksmo.ru/v2/ASE000000000879888/COVER/cover1.jpg</t>
  </si>
  <si>
    <t>НезависимыйТекст Терц Абрам (Синявский Андрей Донатович) Прогулки с Пушкиным</t>
  </si>
  <si>
    <t>18+ НАСТОЯЩИЙ МАТЕРИАЛ (ИНФОРМАЦИЯ) ПРОИЗВЕДЕН, РАСПРОСТРАНЕН И (ИЛИ) НАПРАВЛЕН ИНОСТРАННЫМ АГЕНТОМ ГЕНИСОМ АЛЕКСАНДРОМ АЛЕКСАНДРОВИЧЕМ ЛИБО КАСАЕТСЯ ДЕЯТЕЛЬНОСТИ ИНОСТРАННОГО АГЕНТА ГЕНИСА АЛЕКСАНДРА АЛЕКСАНДРОВИЧА. 
Новое издание культовой книги, дополненное авторскими статьями Андрея Синявского и предисловием Александра Гениса.
«Непарадный» Пушкин. Эта книга — попытка взглянуть на другого Пушкина, «очищенного» от официальной риторики.  
Никаких запретов и рамок! Имел ли право автор так вольно обращаться с Пушкиным? Не очерняет ли он славу поэта? Книга вышла в 1975 году, но споры о ней не утихают.</t>
  </si>
  <si>
    <t>18+ НАСТОЯЩИЙ МАТЕРИАЛ (ИНФОРМАЦИЯ) ПРОИЗВЕДЕН, РАСПРОСТРАНЕН И (ИЛИ) НАПРАВЛЕН ИНОСТРАННЫМ АГЕНТОМ ГЕНИСОМ АЛЕКСАНДРОМ АЛЕКСАНДРОВИЧЕМ ЛИБО КАСАЕТСЯ ДЕЯТЕЛЬНОСТИ ИНОСТРАННОГО АГЕНТА ГЕНИСА АЛЕКСАНДРА АЛЕКСАНДРОВИЧА. 
“Абрам Терц — литературный псевдоним Андрея Донатовича Синявского (1925–1997), филолога, научного сотрудника ИМЛИ в Москве и профессора Сорбонны в Париже, автора книг  “В тени Гоголя”, “Спокойной ночи”, “Голос из хора”, “Иван-дурак”, повести “Любимов” и романа “Кошкин дом”. 
“Прогулки с Пушкиным” — самая известная, вызвавшая наибольшее количество споров книга Андрея Синявского, которую он написал во время заключения в Дубровлаге. В книгу также вошли эссе “Путешествие на Черную речку” и письмо-ответ А.И.Солженицыну “Чтение в сердцах”, опубликованные в журнале “Синтаксис”. 
Предисловие Александра Гениса.
В оформлении книги использован рисунок Михаила Шемякина.
“Прогулки с Пушкиным” — это лирическая проза писателя Абрама Терца, в которой я по-своему пытаюсь объясниться в любви к Пушкину и высказать благодарность его тени, спасавшей меня в лагере.
Андрей Синявский</t>
  </si>
  <si>
    <t>Дочь Земли: трансформация женской судьбы</t>
  </si>
  <si>
    <t>Жиляева Р.Р.</t>
  </si>
  <si>
    <t>Нонфикшн. Тайны знания</t>
  </si>
  <si>
    <t>978-5-17-119837-4</t>
  </si>
  <si>
    <t>НонфикшнТайныЗнания</t>
  </si>
  <si>
    <t>ASE000000000848239</t>
  </si>
  <si>
    <t>http://cdn.eksmo.ru/v2/ASE000000000848239/COVER/cover1.jpg</t>
  </si>
  <si>
    <t>НонфикшнТайныЗнания Жиляева Дочь Земли: трансформация женской судьбы</t>
  </si>
  <si>
    <t>Регина Жиляева — психолог, мастер телесных и звуковых практик, автор проекта «Дочь Земли», возвращающего тысячи женщин к истокам женской природы. 
Эта книга адресована женщинам. Рассказывая историю внутренней трансформации героини, Регина Жиляева говорит читательницам: «С вами уже все хорошо, вы уже достойны, уже достаточны и уже любимы!»
Наше тело — сосуд наших чувств. Тело хранит весь жизненный опыт. И только наполнив себя, женщина будет готова нести любовь дальше. Земля дает корни, без корней не будет плодов. Важно прочувствовать свою ценность и осознать: ты и есть любовь.</t>
  </si>
  <si>
    <t>Хотите, чтобы в вашей жизни появился мудрый наставник, который знает ответы на все вопросы? Тогда добро пожаловать в эту книгу!
Эта книга — мотиватор, увлекательная трансформационная игра с необычным сюжетом, где вы узнаете себя в главной героине и вместе с ней шаг за шагом будете создавать лучшую версию себя. 
Неудовлетворённость своей жизнью, остывающие отношения в браке, поиск себя, своей женской силы и даже ловушка любовного треугольника… Автор словно берет вас за руку и проводит через трансформацию вашей женской судьбы. И вам остается только удивляться, как, всего лишь читая книгу, вы меняете к лучшему свою жизнь. 
В книге собраны простые и эффективные практики раскрытия женской природы, прощения, отпускания, обретения уверенности и тотального принятия себя.</t>
  </si>
  <si>
    <t>Котёнок по имени Гав (Хорошо спрятанная котлета)</t>
  </si>
  <si>
    <t>Первая книжка-раскладушка</t>
  </si>
  <si>
    <t>978-5-17-173597-5</t>
  </si>
  <si>
    <t>135х125</t>
  </si>
  <si>
    <t>картон мелованный 280</t>
  </si>
  <si>
    <t>60x90/24</t>
  </si>
  <si>
    <t>Терентьева Наталья Николаевна</t>
  </si>
  <si>
    <t>ПервКнРаскладушка</t>
  </si>
  <si>
    <t>ASE000000000888584</t>
  </si>
  <si>
    <t>http://cdn.eksmo.ru/v2/ASE000000000888584/COVER/cover1.jpg</t>
  </si>
  <si>
    <t>ПервКнРаскладушка Остер Котёнок по имени Гав (Хорошо спрятанная котлета)</t>
  </si>
  <si>
    <t>Ваш малыш уже знаком с котёнком по имени Гав и его другом щенком Шариком? Это знакомство можно начать или продолжить благодаря книжке-раскладушке. Небольшой формат, плотный картон - то, что нужно для маленьких ручек.</t>
  </si>
  <si>
    <t>Песенки</t>
  </si>
  <si>
    <t>978-5-17-153177-5</t>
  </si>
  <si>
    <t>ASE000000000869548</t>
  </si>
  <si>
    <t>http://cdn.eksmo.ru/v2/ASE000000000869548/COVER/cover1.jpg</t>
  </si>
  <si>
    <t>ПервКнРаскладушка Песенки</t>
  </si>
  <si>
    <t>Весёлые стихи и яркие рисунки в книжке-раскладушке «Песенки» привлекут внимание ребёнка. Книга карманного формата, поэтому её удобно брать в дорогу. Страницы имеют безопасные закруглённые края. Плотный картон сохранит книгу на долгое время.
Песенки — древний жанр русского народного творчества. Короткие стихотворные напевы простыми словами объясняют ребёнку окружающий мир.</t>
  </si>
  <si>
    <t>В яркой книжке-раскладушке «Песенки» собраны короткие стихотворные напевы, пришедшие к нам из глубины веков. В древности этот жанр фольклора являлся заговором-оберегом и защищал ребёнка от всех несчастий. 
Песенки сопровождают ребёнка в первые годы его жизни, простыми словами объясняя окружающий мир. Формат книги удобен для маленьких детских ручек, страницы имеют безопасные закруглённые края, а плотный картон сохранит книгу на долгое время.
Для дошкольного возраста</t>
  </si>
  <si>
    <t>Антошка. Песенки для малышей</t>
  </si>
  <si>
    <t>Энтин Ю.С.</t>
  </si>
  <si>
    <t>978-5-17-173601-9</t>
  </si>
  <si>
    <t>ASE000000000888587</t>
  </si>
  <si>
    <t>http://cdn.eksmo.ru/v2/ASE000000000888587/COVER/cover1.jpg</t>
  </si>
  <si>
    <t>ПервКнРаскладушка Энтин Антошка. Песенки для малышей</t>
  </si>
  <si>
    <t>Юрий Сергеевич Энтин — один из самых известных советских и российских поэтов-песенников, сценаристов и авторов текстов для детских песен и мультфильмов. Его творчество стало неотъемлемой частью детства нескольких поколений. 
Ни один детский праздник, утренник, ни одно день рождения не обходится без песен Юрия Энтина: «Антошка», «Чунга-чанга», «Бу-ра-ти-но!», «Прекрасное далёко» и других!
В эту книжку-раскладушку вошли песенки для самых маленьких: «Чунга-чанга», «Антошка» и «Весёлая карусель».</t>
  </si>
  <si>
    <t>Химия. Изучаем атомы, молекулы, кристаллы</t>
  </si>
  <si>
    <t>Оганов А.Р.</t>
  </si>
  <si>
    <t>Первая энциклопедия с видеоуроками</t>
  </si>
  <si>
    <t>978-5-17-174961-3</t>
  </si>
  <si>
    <t>ПервЭнц(с видеоуроками)</t>
  </si>
  <si>
    <t>ASE000000000889754</t>
  </si>
  <si>
    <t>http://cdn.eksmo.ru/v2/ASE000000000889754/COVER/cover1.jpg</t>
  </si>
  <si>
    <t>ПервЭнц(с видеоуроками)Химия. Изучаем атомы, молекулы, кристаллы</t>
  </si>
  <si>
    <t>Книга известного учёного Артёма Оганова расскажет школьникам о химических элементах, атомах и молекулах, кристаллах, а яркие запоминающиеся иллюстрации художника Василисы Зинковой дополнят интересный рассказ, заставив подростков улыбнуться. В книгу добавлены QR-коды, с помощью которых можно посмотреть видео химических опытов, поставленных в лаборатории автором.
Для среднего и старшего школьного возраста.</t>
  </si>
  <si>
    <t>Декабристы</t>
  </si>
  <si>
    <t>Громов А.</t>
  </si>
  <si>
    <t>Полная история эпох</t>
  </si>
  <si>
    <t>978-5-17-174050-4</t>
  </si>
  <si>
    <t>Шумилова Дарья Андреевна</t>
  </si>
  <si>
    <t>ПолнаяИсторияЭпох</t>
  </si>
  <si>
    <t>ASE000000000889097</t>
  </si>
  <si>
    <t>http://cdn.eksmo.ru/v2/ASE000000000889097/COVER/cover1.jpg</t>
  </si>
  <si>
    <t>ПолнаяИсторияЭпох Громов Декабристы</t>
  </si>
  <si>
    <t>Мечтатели-идеалисты, которые хотели навести в государстве порядок? Или прожженные циники, сотрудничавшие с иностранной разведкой? А может, просто сошедшие с ума карьеристы, пожелавшие диктаторской власти? Спор о том, кем были декабристы, не утихает до сих пор. В книге проводится тщательный анализ причин и последствий декабристского движения: от зарождения тайных обществ до посвященных декабристам произведений искусства. Автор развенчивает многочисленные мифы об участниках восстания, размышляет о том, кто окружал их, а также пытается ответить на вопрос, почему представители знатнейших дворянских родов решились изменить существующий порядок вещей.</t>
  </si>
  <si>
    <t>Самая страшная книга. Темная сторона</t>
  </si>
  <si>
    <t>Гелприн М.</t>
  </si>
  <si>
    <t>978-5-17-178201-6</t>
  </si>
  <si>
    <t>ASE000000000892390</t>
  </si>
  <si>
    <t>http://cdn.eksmo.ru/v2/ASE000000000892390/COVER/cover1.jpg</t>
  </si>
  <si>
    <t>СамСтрашнаяКнига(тв)Темная сторона</t>
  </si>
  <si>
    <t>— Новинка в серии «Самая страшная книга». Для всех ценителей отечественного хоррора.
— Авторский сборник Майка Гелприна. Внутри — 18 отличных историй, в том числе проверенные временем шедевры и эксклюзивные, доселе нигде не публиковавшиеся вещи.
— Майк Гелприн — один из давних резидентов проекта «Самая страшная книга».
— От автора романов «Кочевники поневоле» и «Хармонт. Наши дни».</t>
  </si>
  <si>
    <t>Она есть у каждого, хотя каждый старается об этом забыть. Темная сторона присуща всему в этом мире. Но о ней не принято говорить или писать.
Темная сторона — это то, что в лучшем случае является нам в ночных кошмарах, а в худшем и наяву. Оборотни и призраки, ожившие мертвецы и уродливые мутанты, психопаты, садисты и маньяки всех мастей — выходцы с темной стороны обитают повсюду. И на страницах этой книги тоже.
Но истории сборника не про них. Это истории про людей и для людей. И для тех, кто уже заглянул на темную сторону бытия, и для тех, кому это еще предстоит. 
Вы готовы? Тогда вперед, на свой страх и риск! Она ждет вас. ТЕМНАЯ СТОРОНА.</t>
  </si>
  <si>
    <t>Французский язык! Большой понятный самоучитель</t>
  </si>
  <si>
    <t>978-5-17-112119-8</t>
  </si>
  <si>
    <t>ASE000000000840290</t>
  </si>
  <si>
    <t>http://cdn.eksmo.ru/v2/ASE000000000840290/COVER/cover1.jpg</t>
  </si>
  <si>
    <t>СовременСамоучитель(тв)Французский язык! Большой понятный самоучитель</t>
  </si>
  <si>
    <t>«Французский язык! Большой понятный самоучитель. Всё подробно и по полочкам» — пособие от С.А. Матвеева, одного из самых популярных авторов в нише изданий по иностранным языкам. 
    Самоучитель дает возможность выучить французский с нуля, постепенно, без чрезмерных усилий осваивая самое необходимое – от азов произношения до правильного употребления той или иной глагольной формы.  
    В этом самоучителе подробно представлены и разложены «по полочкам»:
– правила чтения и произношение
– части речи: существительное, прилагательное, местоимение, глагол и др.
– особенности использования артиклей
– глагол и его различные времена с примерами употребления
– базовая лексика, необходимая для общения
– упражнения на отработку усвоенного материала
– неправильные глаголы и основные их формы
– русско-французский и французско-русский словари 
    В большинстве случаев французские слова даются с произношением русскими буквами, что позволяет сразу же начать говорить по-французски. 
Издание для всех, чья цель – овладеть французским языком быстро, просто и эффективно.</t>
  </si>
  <si>
    <t>В данном пособии представлена революционная методика обучения иностранному языку. Автор доступно объясняет правила и особенности французского языка. Использован особый способ подачи материала, который учитывает психологические особенности освоения иностранного языка и активизирует различные виды памяти. Большое количество упражнений, представленных в книге, позволит лучше закрепить освоенный материал, а подробный разбор примеров непременно поможет выучить французский язык быстро и легко. Книга предназначена для самого широкого круга читателей.</t>
  </si>
  <si>
    <t>Дональд Трамп: везучий неудачник. Как создать иллюзию успеха</t>
  </si>
  <si>
    <t>Бюттнер Р., Крейг С.</t>
  </si>
  <si>
    <t>Стратегии управления</t>
  </si>
  <si>
    <t>УПРАВЛЕНИЕ ПЕРСОНАЛОМ. МОТИВАЦИЯ, ОБУЧЕНИЕ. ДЕЛОПРОИЗВОДСТВО</t>
  </si>
  <si>
    <t>978-5-17-179198-8</t>
  </si>
  <si>
    <t>СтратегииУправления</t>
  </si>
  <si>
    <t>LUCKY LOSER: How Donald Trump Squandered His Father's Fortune and Created the Illusion of Success</t>
  </si>
  <si>
    <t>ASE000000000893208</t>
  </si>
  <si>
    <t>http://cdn.eksmo.ru/v2/ASE000000000893208/COVER/cover1.jpg</t>
  </si>
  <si>
    <t>СтратегииУправления Бюттнер Дональд Трамп: везучий неудачник. Как создать иллюзию успеха</t>
  </si>
  <si>
    <t>Вскоре после объявления о своем первом участии в предвыборной гонке за пост президента США Дональд Дж. Трамп заявил национальной телеаудитории, что жизнь не была к нему благосклонна. В своей речи он живописал суровую притчу о том, как превратил небольшую ссуду от отца в многомиллиардный бизнес и построил империю недвижимости. Этот подвиг, утверждал он, делал его кандидатуру идеально подходящей для руководства страной. За исключением того, что ни одно из этих утверждений не было правдой. 
Будучи избранным преемником своего богатого отца, Трамп получил от семьи более 500 миллионов долларов. Второй крупный куш он сорвал благодаря Марку Бернетту — революционному телепродюсеру, который сделал Трампа звездой. Бизнес-империя Трампа держалась за счет финансов, пришедших к нему отнюдь не из-за его предпринимательского таланта.
«Дональд Трамп: везучий неудачник» — это исчерпывающее и шокирующее исследование, охватывающее почти столетие и наполненное эксклюзивными материалами. Опираясь на данные из конфиденциальных налоговых документов Трампа, включая декларации, которые он пытался скрыть, а также на бизнес-отчеты и интервью с людьми из его ближайшего окружения, журналисты The New York Times Сьюзен Крейг и Расс Бюттнер показывают, как создается, поддерживается и продается публике иллюзия успеха. 
Книга-бестселлер по версии The New York Times дает правдивый ответ на вопрос, что на самом деле стоит за одним из самых знаковых и противоречивых персонажей современности, и развеивает миф о Трампе-миллиардере, который «сделал себя сам».</t>
  </si>
  <si>
    <t>Астрология. Чтение натальной карты</t>
  </si>
  <si>
    <t>Андреев П.</t>
  </si>
  <si>
    <t>Тайные знания от А до Я. Лучшее</t>
  </si>
  <si>
    <t>978-5-17-161948-0</t>
  </si>
  <si>
    <t>ТайныеЗнания(от А до Я/be</t>
  </si>
  <si>
    <t>ASE000000000878577</t>
  </si>
  <si>
    <t>http://cdn.eksmo.ru/v2/ASE000000000878577/COVER/cover1.jpg</t>
  </si>
  <si>
    <t>ТайныеЗнания(от А до Я/best)Астрология. Чтение натальной карты</t>
  </si>
  <si>
    <t>Павел Андреев — профессиональный астролог с более чем 13-летним опытом в исследовании натальных карт, а также основатель и преподаватель Высшей школы астрологии «Лаборатория жизни». 
Книга, которую вы держите в руках, не только поможет погрузиться в изучение астрологии, но и даст ключ к пониманию того, как астрологические силы формируют личность и направляют жизненный путь каждого человека, начиная с его рождения. Сочетающая в себе классические астрологические принципы, проверенные временем практики и передовые методы саморазвития, эта книга будет полезна как начинающим, так и опытным астрологам, желающим расширить свои знания и умения. Благодаря ей вы узнаете: 
• как правильно «читать» и интерпретировать свою натальную карту,  
• какое влияние оказывают планеты на нашу индивидуальность и жизненный путь,  
• как использовать астрологию для раскрытия своего потенциала и улучшения качества жизни.</t>
  </si>
  <si>
    <t>Голод</t>
  </si>
  <si>
    <t>Таласса Л.</t>
  </si>
  <si>
    <t>Миры Лоры Талассы</t>
  </si>
  <si>
    <t>978-5-17-163459-9</t>
  </si>
  <si>
    <t>Таласса Лора(Миры)</t>
  </si>
  <si>
    <t>Famine (The Four Horsemen # 3)</t>
  </si>
  <si>
    <t>ASE000000000880291</t>
  </si>
  <si>
    <t>http://cdn.eksmo.ru/v2/ASE000000000880291/COVER/cover1.jpg</t>
  </si>
  <si>
    <t>Таласса Лора(Миры)Голод</t>
  </si>
  <si>
    <t>– Долгожданная третья часть цикла «Четыре Всадника».
– Непредсказуемые сюжетные ходы. Мрачный мир с большей жестокостью, чем в предыдущих частях, и реалистичными серьезными ситуациями.
– Эмоционально насыщенная любовная линия в стиле слоу-бёрн с яркой химией между героями и тропом «от врагов к возлюбленным».
– Издание в оригинальной обложке.
– Понравится поклонникам темного фэнтези и миров Пенелопы Дуглас, Дженнифер Арментроут, Кэрри Манискалко.</t>
  </si>
  <si>
    <t>Четыре Всадника пришли в наш мир, чтобы уничтожить человечество. МОР, в надвинутой на лоб короне. ВОЙНА, высоко вздымающий стальной клинок. ГОЛОД, с косой и весами в руках. И СМЕРТЬ мрачный, со сложенными за спиной темными крыльями, с факелом, что курился ядовитым дымом.
Они пришли, чтобы убить всех нас.
Ана да Силва всегда предполагала, что умрет молодой, но никак не ожидала, что это произойдет от рук Голода — бессмертного, который спас ей жизнь много лет назад. Но если всадник и вспомнил ее, то определенно без особого тепла. Ведь при следующей встрече с ним ее ранят и оставляют умирать. Только она не совсем умирает. Если Голод в чем-то и хорош, так это в жестокости.
Глупые жалкие людишки иного и не заслуживают.
Как бы Голод ни старался, он не может забыть того, что они однажды с ним сделали. Но когда Ана, призрак из давнего прошлого, загоняет его в угол и угрожает расправой, это выглядит настолько очаровательно, что он решает оставить ее при себе.</t>
  </si>
  <si>
    <t>Столичный доктор. Время перемен</t>
  </si>
  <si>
    <t>Вязовский А.В., Линник С.В.</t>
  </si>
  <si>
    <t>Фантастический боевик. Новая эра</t>
  </si>
  <si>
    <t>978-5-17-181589-9</t>
  </si>
  <si>
    <t>ФанБоевикНовЭра</t>
  </si>
  <si>
    <t>ASE000000000893118</t>
  </si>
  <si>
    <t>http://cdn.eksmo.ru/v2/ASE000000000893118/COVER/cover1.jpg</t>
  </si>
  <si>
    <t>ФанБоевикНовЭра Вязовский Столичный доктор. Время перемен</t>
  </si>
  <si>
    <t>– Шестая книга цикла «Столичный доктор».
– Продолжение популярного цикла о современном враче, оказавшемся в альтернативной реальности.
– Мир меняется — и вместе с ним меняется герой. Когда старые принципы перестают работать, ему предстоит вновь сделать выбор между долгом и выживанием. С каждым шагом «столичный доктор» оказывается всё глубже втянут в политические и военные интриги, где за спасенные жизни приходится платить слишком высокую цену. На фоне грядущих перемен его знания, сила и человечность становятся оружием не меньшей мощности, чем меч или магия.
– Серия «Фантастический боевик. Новая эра». Читайте также: Ерофей Трофимов «Толмач», Юрий Артемьев «Братья по крови», Владимир Поселягин «Адмиралы воздушного флота».</t>
  </si>
  <si>
    <t>За плечами князя Баталова — тысячи спасённых жизней
и признание коллег по всему миру. Но новые времена несут но-
вые испытания. «Столичный доктор. Время перемен» — это исто-
рия о самоотверженности, долге и роли медицины в эпоху, когда
здоровье одного человека может изменить судьбу всей страны.</t>
  </si>
  <si>
    <t>Алые небеса. Книга 1</t>
  </si>
  <si>
    <t>Ынгволь Чжон</t>
  </si>
  <si>
    <t>Хиты Азии. Сквозь историю</t>
  </si>
  <si>
    <t>978-5-17-156201-4</t>
  </si>
  <si>
    <t>ХитыАзии.СквозьИсторию</t>
  </si>
  <si>
    <t>LOVERS OF THE RED SKY Volume 1 홍천기 1</t>
  </si>
  <si>
    <t>ASE000000000872726</t>
  </si>
  <si>
    <t>http://cdn.eksmo.ru/v2/ASE000000000872726/COVER/cover1.jpg</t>
  </si>
  <si>
    <t>ХитыАзииСквозьИсторию Ынгволь Алые небеса. Книга 1</t>
  </si>
  <si>
    <t>Хон Чхонги — талантливая художница, которая стала первой женщиной, принятой в художественную академию при дворе. Это достижение казалось ей чем-то невероятным, ведь она была слепа от рождения. В детстве ей помогал преодолевать трудности лучший друг Ха Рам, мальчик с удивительными способностями, и всегда радовал ее маленькими чудесами. К сожалению, после одной из церемоний по вызову дождя Ха Рам бесследно исчез из жизни Хон Чхонги. Но девочка не сдавалась. И, словно в награду за все ее печали, волшебным образом зрение Хон Чхонги восстановилось. С тех пор она, не останавливаясь, шла к своей цели — стать знаменитым художником, о котором будут говорить все. На пути к своей мечте она однажды встретила таинственного астронома — Ха Рама. Несмотря на свою слепоту, он прекрасно умел читать по звездам. Перед Хон Чхонги начали вставать вопросы: имеет ли Ха Рам какое-то отношение к ее другу детства? И что же с ним произошло?</t>
  </si>
  <si>
    <t>Коварная ложь</t>
  </si>
  <si>
    <t>Хантингтон П.</t>
  </si>
  <si>
    <t>Бестселлеры Л.Дж Шэн и Паркер С. Хантингтон</t>
  </si>
  <si>
    <t>978-5-17-176122-6</t>
  </si>
  <si>
    <t>Шэн.Хантингтон(best)</t>
  </si>
  <si>
    <t>DEVIOUS LIES</t>
  </si>
  <si>
    <t>ASE000000000890647</t>
  </si>
  <si>
    <t>http://cdn.eksmo.ru/v2/ASE000000000890647/COVER/cover1.jpg</t>
  </si>
  <si>
    <t>Шэн.Хантингтон(best)Коварная ложь</t>
  </si>
  <si>
    <t>У меня был план, как выбраться из френдзоны.
Шаг первый: прокрасться в комнату Рида. Шаг второй: переспать с ним.
Но когда зажегся свет, я увидела не хорошо знакомые голубые глаза, а темные, злые и полные демонов. И принадлежали они брату Рида, который был намного старше меня.
Четыре года спустя Нэш Прескотт уже не обозленный сын прислуги.
А я больше не любимая принцесса города.
В свои двадцать два я на мели и ищу работу.
А он к тридцати двум годам стал миллиардером и жаждет
возмездия.
Кого волнует, что моя семья разрушила его семью?
Кого волнует, что он смотрит на меня с неприкрытой ненавистью?
Кого волнует, что каждое его поручение призвано меня измучить?
Мне нужны деньги. Все очень просто.
Я буду безропотно терпеть его жестокость, ведь знаю,
что есть то, чего он жаждет сильнее мести…
Меня.</t>
  </si>
  <si>
    <t>Коварная ложь. Специальное издание</t>
  </si>
  <si>
    <t>978-5-17-176121-9</t>
  </si>
  <si>
    <t>ASE000000000890652</t>
  </si>
  <si>
    <t>http://cdn.eksmo.ru/v2/ASE000000000890652/COVER/cover1.jpg</t>
  </si>
  <si>
    <t>Шэн.Хантингтон(best/цветной обрез)Коварная ложь. Специальное издание</t>
  </si>
  <si>
    <t>978-5-17-099407-6</t>
  </si>
  <si>
    <t>ASE000000000825779</t>
  </si>
  <si>
    <t>http://cdn.eksmo.ru/v2/ASE000000000825779/COVER/cover1.jpg</t>
  </si>
  <si>
    <t>ЭксклюзивКлассика Браун Код да Винчи</t>
  </si>
  <si>
    <t>– Приключенческий триллер от автора романов «Ангелы и демоны», «Инферно» и «Цифровая крепость»! Мировой бестселлер!
– Книга получила одноименную экранизацию с Томом Хэнксом в главной роли!
– Издание в серии «Эксклюзивная классика» — в удобном карманном формате и узнаваемом оформлении.</t>
  </si>
  <si>
    <t>Секретный код скрыт в работах Леонардо да Винчи...
Только он поможет найти христианские святыни, дающие немыслимые власть и могущество...
Ключ к величайшей тайне, над которой человечество билось веками, наконец может быть найден...</t>
  </si>
  <si>
    <t>Вокруг света в восемьдесят дней</t>
  </si>
  <si>
    <t>Верн Ж.</t>
  </si>
  <si>
    <t>978-5-17-118803-0</t>
  </si>
  <si>
    <t>Le tour du monde en quatre-vingts jours</t>
  </si>
  <si>
    <t>ASE000000000847187</t>
  </si>
  <si>
    <t>http://cdn.eksmo.ru/v2/ASE000000000847187/COVER/cover1.jpg</t>
  </si>
  <si>
    <t>ЭксклюзивКлассика Верн Вокруг света в восемьдесят дней</t>
  </si>
  <si>
    <t>Мистер Филеас Фогг вел размеренную,  спокойную жизнь – по крайней мере, до того, как  поспорил, что сможет обогнуть земной шар в кратчайшие сроки.  И  теперь, как истинный англичанин и джентльмен, он во что бы то ни стало обязан выиграть необычное пари! 
Вместе с верным слугой Паспарту он отправляется в полное опасностей и приключений кругосветное путешествие. Героям предстоит пережить восемьдесят самых удивительных  и  непредсказуемых дней в своей жизни: прочувствовать экзотику далеких стран, попасть в шторм на корабле,  проехаться верхом на слоне,  сразиться с кровожадными индейцами и быть арестованными буквально перед самой победой…</t>
  </si>
  <si>
    <t>978-5-17-148224-4</t>
  </si>
  <si>
    <t>ASE000000000864394</t>
  </si>
  <si>
    <t>http://cdn.eksmo.ru/v2/ASE000000000864394/COVER/cover1.jpg</t>
  </si>
  <si>
    <t>ЭксклюзивПоэзия Басё Во тьме безлунной ночи</t>
  </si>
  <si>
    <t>С привкусом пепла</t>
  </si>
  <si>
    <t>Белов И.А.</t>
  </si>
  <si>
    <t>978-5-17-175121-0</t>
  </si>
  <si>
    <t>ASE000000000889968</t>
  </si>
  <si>
    <t>http://cdn.eksmo.ru/v2/ASE000000000889968/COVER/cover1.jpg</t>
  </si>
  <si>
    <t>80летВеликойПобеды Белов С привкусом пепла</t>
  </si>
  <si>
    <t>— Захватывающий военно-детективный триллер от автора цикла «Заступа».
— Закрученный сюжет, яркие персонажи и детально прописанный быт партизанских отрядов на Брянщине.
— Мрачное, жесткое и увлекательное повествование.
— Роман посвящается всем, кто встретил войну на оккупированных территориях. Дань памяти партизанам, подпольщикам и мирному населению.</t>
  </si>
  <si>
    <t>Брянщина, весна 1942 года, партизанский край на границе с Локотской республикой. Немецкие войска готовят карательную операцию с применением танков, артиллерии и авиации. В партизанском отряде «За Родину» происходит череда жестоких убийств. Расследование ложится на плечи офицера НКВД, ждущего эвакуации на Большую землю. Банка с пауками закрывается, лес скрывает мрачные тайны, и каждая ниточка ведет к новому витку крови и лжи.
Посвящается людям, встретившим войну на оккупированных территориях: сожженным заживо, замученным, расстрелянным, повешенным, погибшим от голода, холода и бомбежек, угнанным и не вернувшимся из немецкого рабства. Дань памяти партизанам, подпольщикам и мирному населению. Спасибо вам. Низкий поклон.</t>
  </si>
  <si>
    <t>Робкие создания</t>
  </si>
  <si>
    <t>Чемберс К.</t>
  </si>
  <si>
    <t>978-5-17-168198-2</t>
  </si>
  <si>
    <t>Shy Creatures</t>
  </si>
  <si>
    <t>ASE000000000884711</t>
  </si>
  <si>
    <t>http://cdn.eksmo.ru/v2/ASE000000000884711/COVER/cover1.jpg</t>
  </si>
  <si>
    <t>Corpus.(roman)Чемберс Робкие создания</t>
  </si>
  <si>
    <t>– Новый долгожданный роман от автора сенсационного бестселлера «Простые радости».
– Клэр Чемберс – одна из самых популярных современных британских романисток, лауреат премии Ассоциации романтических писателей и премии British Book Awards.
– В своих книгах Клэр Чемберс исследует человеческие отношения. Ее наполненные тонким психологизмом и добрым юмором произведения часто сравнивают с романами Джейн Остин, Энн Пэтчетт, Элизабет Страут, Сары Уотерс и Барбары Пим. 
– В своей новой книге «Робкие создания» писательница рассказывает историю необычного художника, который несколько десятилетий провел взаперти в собственном доме.
– Роман частично основан на реальных событиях. По признанию Клэр Чемберс, вдохновением для нее послужила газетная заметка 1952 года о человеке, который, как и герой ее книги, многие годы жил в заточении. 
– «Робкие создания» – удивительно жизнеутверждающий роман о силе искусства, о ценности свободы, о сложности человеческих взаимоотношений и, конечно, о любви.</t>
  </si>
  <si>
    <t>Лондонский пригород Кройдон, 1964 год. Хелен Хэнсфорд не замужем, ей за тридцать. К большому разочарованию своих родителей из среднего класса, она работает арт-терапевтом в психиатрической больнице Уэстбери-Парк и заводит бурный роман со своим коллегой Гилом, энергичным, но женатым врачом. Однажды весенним днем им поступает из полиции сигнал. В викторианском доме в нескольких милях от города обнаружен 37‑летний мужчина по имени Уильям Таппинг, с бородой до пояса. Он не разговаривает. В этом доме он живет со своей престарелой теткой, которую везут в больницу, где она вскоре умирает. Никто не знает, почему Уильяма десятилетиями держали взаперти и его никогда не видел никто из соседей. Хелен начинает заниматься с Уильямом и понимает, что он не только в здравом уме, но и талантливый художник. Однако, по мере того как она пытается разгадать загадку этого странного человека, ее собственная тщательно выстроенная жизнь рушится, открывая перед ней новые горизонты.</t>
  </si>
  <si>
    <t>Пепел наших секретов</t>
  </si>
  <si>
    <t>Ланси Е.</t>
  </si>
  <si>
    <t>978-5-17-180041-3</t>
  </si>
  <si>
    <t>ASE000000000890200</t>
  </si>
  <si>
    <t>http://cdn.eksmo.ru/v2/ASE000000000890200/COVER/cover1.jpg</t>
  </si>
  <si>
    <t>LAV.ТемныйРоман(на русском)Ланси Пепел наших секретов</t>
  </si>
  <si>
    <t>Сирена 
Может, ты и славный парень, Кей Хирш. Ты заботишься о близких, но твоя забота так своеобразна. Хранишь секреты других, а потом эти другие умирают. Ненавидишь зависимых людей, но сам делаешь их зависимыми. Хочешь для меня безопасности, но только из-за тебя я в страшной ловушке. Я давала тебе шансы, но когда мне действительно нужна твоя помощь, ты осознанно меня бросаешь снова. Я должна простить это?
Кей 
Год назад, когда тебя убили, друг, я был с твоей сестрой. Стоило мне позволить себе эту слабость, как все обернулось трагедией. Твоя смерть – точка отсчета, когда открываются тайны прошлого. Прошел год, и твое убийство все еще в стадии расследования. Я тебя не убивал. Я только выбрал место для твоей смерти. Прости.</t>
  </si>
  <si>
    <t>Самолет улетит без меня (2-е изд.)</t>
  </si>
  <si>
    <t>Мжаванадзе Т.Х.</t>
  </si>
  <si>
    <t>978-5-17-145578-1</t>
  </si>
  <si>
    <t>ASE000000000861644</t>
  </si>
  <si>
    <t>http://cdn.eksmo.ru/v2/ASE000000000861644/COVER/cover1.jpg</t>
  </si>
  <si>
    <t>Абгарян(best):Мжаванадзе Самолет улетит без меня (2-е издание)</t>
  </si>
  <si>
    <t>В обыкновенной жизни порой случаются поворотные моменты, которые выбивают человека из седла, повергают его в отчаяние и заставляют измениться — вдруг проявляются дремавшие до этого момента свойства: один, казавшийся сильным и грозным, покоряется судьбе и сдается, другой — беззаботный и легкомысленный — неожиданно обнаруживает стальной характер, третий, тот, кто был самым верным другом, предает любимых, четвертый же, наоборот, протягивает руку помощи врагу.
Все истории, рассказанные в этой книге, — о людях в поисках счастья.
Иногда приходится проделать немыслимо сложный путь, запутаться и заблудиться, потерять веру в себя, но все же выбраться к желанному берегу благодаря надежде.</t>
  </si>
  <si>
    <t>Академия футбола. Плохая игра</t>
  </si>
  <si>
    <t>Шлютер А., Маргил И.</t>
  </si>
  <si>
    <t>Академия футбола</t>
  </si>
  <si>
    <t>978-5-17-176604-7</t>
  </si>
  <si>
    <t>Яковлева Елена Евгеньевна</t>
  </si>
  <si>
    <t>АкадемияФутбола</t>
  </si>
  <si>
    <t>Band 6 – Ein schlimmes Spiel</t>
  </si>
  <si>
    <t>ASE000000000890880</t>
  </si>
  <si>
    <t>http://cdn.eksmo.ru/v2/ASE000000000890880/COVER/cover1.jpg</t>
  </si>
  <si>
    <t>АкадемияФутбола Шлютер Академия футбола. Плохая игра</t>
  </si>
  <si>
    <t>Яо и его друзья впервые играют против клубных команд.
Первый матч открытия заканчивается полным хаосом из-за чрезмерно амбициозных родителей и подстрекательства соперников. Это настоящий шок для воспитанников Академии!
Во второй игре на поле выходят девочки. Как пройдёт эта игра? Будет ли она мирной и будничной или что-то нарушит её ход?
Никогда ещё футбольные болельщики и сами игроки не испытывали столь бурные эмоции!</t>
  </si>
  <si>
    <t>Бестиарий китайской мифологии. Книга гор и морей. С дополненной реальностью</t>
  </si>
  <si>
    <t>Хао Л.</t>
  </si>
  <si>
    <t>Артбуки. Красочные миры</t>
  </si>
  <si>
    <t>978-5-17-175096-1</t>
  </si>
  <si>
    <t>АртбукиКрасочныеМиры</t>
  </si>
  <si>
    <t>СВОБОДНОЕ ПРОИЗВЕДЕНИЕ</t>
  </si>
  <si>
    <t>ASE000000000889944</t>
  </si>
  <si>
    <t>http://cdn.eksmo.ru/v2/ASE000000000889944/COVER/cover1.jpg</t>
  </si>
  <si>
    <t>АртбукиКрасочныеМиры Бестиарий китайской мифологии. Книга гор и морей. С дополненной реальностью</t>
  </si>
  <si>
    <t>Артбук с дополненной реальностью!
Где-то среди бескрайних просторов Поднебесной спят драконы и божества, рыскают огненные птицы и рыбы с крыльями, прячутся безликие великаны и многоголовые чудовища. Их истории передают из уст в уста, их образы хранят старинные свитки «Книги гор и морей» — самого известного памятника китайской мифологии.
Откройте этот артбук — и древние существа оживут на ваших глазах. Здесь собраны иллюстрации, описания и биологическое особенности 40 мифических существ из древнекитайского трактата «Книга гор и морей». Каждое существо сопровождает яркая иллюстрация, древние предания, цитаты из «Книги гор и морей», описание внешнего и внутреннего строения создания. Вы встретите Инлуна, способного призывать дожди, Чжулуна, влияющего на времена суток и года, птицу Лэй с двумя головами, управляющую огнем, безликого светящегося Дихуна, рыбу с куриными лапками Цзоу Юй и многих других удивительных созданий.
Каждое существо можно рассмотреть в объемном формате и услышать его голос, скачав специальное приложение.</t>
  </si>
  <si>
    <t>Мертвая комната</t>
  </si>
  <si>
    <t>Коллинз У.</t>
  </si>
  <si>
    <t>Викторианский бестселлер</t>
  </si>
  <si>
    <t>978-5-17-169875-1</t>
  </si>
  <si>
    <t>ВикторианскийБестселлер</t>
  </si>
  <si>
    <t>ASE000000000885798</t>
  </si>
  <si>
    <t>http://cdn.eksmo.ru/v2/ASE000000000885798/COVER/cover1.jpg</t>
  </si>
  <si>
    <t>ВикторианскийБестселлер Коллинз Мертвая комната</t>
  </si>
  <si>
    <t>— Новинка в серии «Викторианский бестселлер». В серии публикуются лучшие произведения, написанные за время правления королевы Виктории — период наивысшего расцвета Британской империи.
— Уилки Коллинз — автор романов «Лунный камень» и «Женщина в белом», один из самых видных представителей британской литературы второй половины XIX века.</t>
  </si>
  <si>
    <t>В летнюю ночь 1829 года старинный особняк на побережье Корнуолла замер, прислушиваясь к последнему вздоху хозяйки – леди Тревертон, – покинувшей бренный мир и оставившей безутешного мужа, маленькую дочь Розамонду и множество вопросов без ответов. 
Что скрывала она ото всех до самой смерти и в чем сумела признаться только на смертном одре, продиктовав послание своей горничной Саре Лисон? Почему Сара не находит смелости отнести письмо своему господину, а прячет его в одной из заброшенных комнат и тут же покидает дом? И почему через шестнадцать лет она пытается помешать Розамонде вернуться в дом детства и войти в  комнату?</t>
  </si>
  <si>
    <t>Популярные жанры живописи. Пейзаж, натюрморт, портрет</t>
  </si>
  <si>
    <t>Баженов В.М.</t>
  </si>
  <si>
    <t>Галерея мировой живописи</t>
  </si>
  <si>
    <t>978-5-17-173904-1</t>
  </si>
  <si>
    <t>Чудова Анастасия Витальевна</t>
  </si>
  <si>
    <t>ГалереяМировойЖивописи</t>
  </si>
  <si>
    <t>ASE000000000888913</t>
  </si>
  <si>
    <t>http://cdn.eksmo.ru/v2/ASE000000000888913/COVER/cover1.jpg</t>
  </si>
  <si>
    <t>ГалереяМировойЖивописи Популярные жанры живописи. Пейзаж, натюрморт, портрет</t>
  </si>
  <si>
    <t>Что делает картину великой? Не только мастерство кисти, но и глубокое понимание языка живописи — языка жанров.
Эта книга открывает увлекательный путь от академических канонов до смелых экспериментов, где границы между жанрами стираются, а художник становится творцом нового мира. От портрета и пейзажа до натюрморта, марины, анимализма и бытовой сцены — вы узнаете, как формировалась иерархия жанров, почему одни считались «высокими», а другие — «второстепенными», и как со временем всё изменилось.
Вы увидите, как великие художники сливали жанры воедино: как в одном полотне рождались синтез маринистики и анимализма, как портрет превращался в бытовую сцену, а пейзаж — в философское высказывание. На страницах книги – занимательное исследование знаменитых произведений, от Рембрандта до Кандинского, от Вермеера до Тёрнера, где каждый штрих раскрывает тайну жанрового единства.
Эта книга — для тех, кто хочет не просто смотреть на картины, а понимать их изнутри.
Для художников, студентов, коллекционеров и всех, кого вдохновляет живопись.</t>
  </si>
  <si>
    <t>Моя придуманная жизнь</t>
  </si>
  <si>
    <t>Телёсов А.В.</t>
  </si>
  <si>
    <t>Доля женщины</t>
  </si>
  <si>
    <t>978-5-17-178146-0</t>
  </si>
  <si>
    <t>ДоляЖенщины</t>
  </si>
  <si>
    <t>ASE000000000892338</t>
  </si>
  <si>
    <t>http://cdn.eksmo.ru/v2/ASE000000000892338/COVER/cover1.jpg</t>
  </si>
  <si>
    <t>ДоляЖенщины Телёсов Моя придуманная жизнь</t>
  </si>
  <si>
    <t>– Новинка от известного сценариста и медиаперсоны.
– Глубокий и актуальный роман о самообмане, выборе и поиске подлинности в мире, где кажется, что счастье достаточно просто выдумать.
– «”И у меня точно так было!”, “Так не бывает!” — вот эмоции, которые возникнут у читателя этой книги. От себя скажу, что тоже узнал себя. Увы, не в главной героине! И добавлю еще: так бывает! И в жизни, и в истории, рассказанной талантливым автором!» — Александр Гордон.</t>
  </si>
  <si>
    <t>Деспотичная бабушка, захудалый огородик в глуши и мечты о чем-то большем - вот все, что есть у Кати, которая никогда не видела ни своих настоящих родителей, ни красивой жизни, ни настоящей любви. Но поездка в загадочную солнечную Индию кардинально меняет все...
Кате предстоит найти и потерять истинные чувства, разобраться в запутанных семейных делах, стать хозяйкой своей неожиданно закрученной судьбы - и кто знает, может быть, жизнь окажется куда ярче любого болливудского фильма?</t>
  </si>
  <si>
    <t>Я стала злодейкой в романе, но не помню в каком</t>
  </si>
  <si>
    <t>978-5-17-164820-6</t>
  </si>
  <si>
    <t>ASE000000000881612</t>
  </si>
  <si>
    <t>http://cdn.eksmo.ru/v2/ASE000000000881612/COVER/cover1.jpg</t>
  </si>
  <si>
    <t>Злодейка Лисина Я стала злодейкой в романе, но не помню в каком -1</t>
  </si>
  <si>
    <t>Хотели хоть раз почувствовать себя в теле страшного литературного злодея? Это ваш шанс! Узнайте, что значит — быть антигероем книги — с новинкой от Василисы Лисиной и Адрианы Дари!
Еще вчера моими главными заботами были потный начальник, туфли не по ноге и любовные интрижки. А сегодня я проснулась в теле злодейки из книги, которую ненавидят все: собственный жених, брат, народ. Изменить имидж этой скверной дамы — мой единственный шанс выбраться отсюда, но, глядя на своего сурового и чертовски сексуального телохранителя, я начинаю сомневаться в желании вернуться. Почему мне кажется, что он — главная опасность этой истории?</t>
  </si>
  <si>
    <t>Ещё вчера моими самыми большими проблемами были потный начальник, неудобные туфли и поиски интересных любовных романов.
А сегодня я проснулась в теле книжной злодейки, которую ненавидит жених, высмеивает брат и презирает всё общество.
Изменить имидж, чтобы сохранить жизнь — да запросто!
Что? Спасти империю при помощи замужества? Нет, спасибо, я домой…
Но я сомневаюсь, что хочу вернуться, когда смотрю на своего опасного и притягательного телохранителя… 
Он единственный, кому я могу доверять, или он и есть главная угроза?</t>
  </si>
  <si>
    <t>История государства Российского. Подарочный комплект в 2-х томах</t>
  </si>
  <si>
    <t>Карамзин Н.М.</t>
  </si>
  <si>
    <t>История Подарочная</t>
  </si>
  <si>
    <t>978-5-17-165173-2</t>
  </si>
  <si>
    <t>История(под)</t>
  </si>
  <si>
    <t>ASE000000000882347</t>
  </si>
  <si>
    <t>http://cdn.eksmo.ru/v2/ASE000000000882347/COVER/cover1.jpg</t>
  </si>
  <si>
    <t>История(под/комплект/футляр)Карамзин История государства Российского..В 2-х томах</t>
  </si>
  <si>
    <t>Николай Михайлович Карамзин (1766–1826) — поэт, писатель, издатель «Московского журнала» и «Вестника Европы», последний историограф России, автор «Бедной Лизы» и «Истории государства Российского» в 12 томах.
Перед вами  в 2-х книгах оригинальное, богато проиллюстрированное издание I–XII томов «Истории государства Российского» Николая Михайловича Карамзина.  Историческая поэма, как называл свое произведение автор, охватывает историю с древнейших времен и до правления Ивана Грозного и Смутного времени.  Николай Михайлович трудился над созданием исторического бестселлера своего времени более 20 лет, но не успел его закончить. Текст рукописи XII тома обрывается на главе «Междуцарствие (1611–1612)», хотя автор намеревался довести изложение до начала правления дома Романовых. Карамзину удалось создать высокохудожественную историческую книгу, предназначенную широкому кругу читателей.
Издание публикуется с сокращениями.</t>
  </si>
  <si>
    <t>Хиты Эль Кеннеди</t>
  </si>
  <si>
    <t>978-5-17-161905-3</t>
  </si>
  <si>
    <t>Кеннеди(Хиты)</t>
  </si>
  <si>
    <t>ASE000000000878531</t>
  </si>
  <si>
    <t>http://cdn.eksmo.ru/v2/ASE000000000878531/COVER/cover1.jpg</t>
  </si>
  <si>
    <t>Кеннеди(Хиты)Вне кампуса-3. Счет</t>
  </si>
  <si>
    <t>– Для поклонниц терпких любовных историй со спортсменами. В этой – хоккеист, чье сердце далеко не такое холодное, как лед на площадке.
– Многие романы Кеннеди становились бестселлерами авторитетных изданий The New York Times, USA Today и The Wall Street Journal.
У каждого в этой паре непростой характер, и они не стесняются это показывать. События и их отношения развиваются так интригующе и завораживающе, что не переживать за них просто невозможно! И оторваться — тоже.</t>
  </si>
  <si>
    <t>Дин точно знает, чего хочет от жизни, и всегда добивается желаемого: успешная спортивная карьера, отличные отметки, популярность и внимание среди противоположного пола. Пока не встречает ее…
Элли Хейз только что рассталась с парнем и не намерена вступать в новые отношения. Удастся ли Дину завоевать сердце той, на которую не действуют его чары, и на что он готов пойти ради любви?</t>
  </si>
  <si>
    <t>978-5-17-160626-8</t>
  </si>
  <si>
    <t>ASE000000000877223</t>
  </si>
  <si>
    <t>http://cdn.eksmo.ru/v2/ASE000000000877223/COVER/cover1.jpg</t>
  </si>
  <si>
    <t>КиСП(нов/м)Шелдон Незнакомец в зеркале</t>
  </si>
  <si>
    <t>Щенки</t>
  </si>
  <si>
    <t>Беляева Д.А.</t>
  </si>
  <si>
    <t>Красные тетради</t>
  </si>
  <si>
    <t>978-5-17-178244-3</t>
  </si>
  <si>
    <t>КрасныеТетради</t>
  </si>
  <si>
    <t>ASE000000000892436</t>
  </si>
  <si>
    <t>http://cdn.eksmo.ru/v2/ASE000000000892436/COVER/cover1.jpg</t>
  </si>
  <si>
    <t>КрасныеТетради Беляева Щенки</t>
  </si>
  <si>
    <t>НОВЫЙ РОМАН ОТ ОБЛАДАТЕЛЯ ГРАН-ПРИ НАЦИОНАЛЬНОЙ ЛИТЕРАТУРНОЙ ПРЕМИИ «РУКОПИСЬ ГОДА» ЗА КНИГУ «ТЕРРА».
Даже смерть можно залажать…
В шкафу находят мертвую девушку, которая утверждает, что покойная хозяйка квартиры колдовала, а потому не сможет умереть по-настоящему, пока не передаст свою силу.
История о ведьмах, чертях, покойниках и новогодних праздниках, проведенных с семьей.
В канун нового 1998 года трое братьев — мент, бандит и военный — встречаются не за праздничным столом, а в куда более мрачных декорациях: на кухне рядом с гробом своей матери. Именно с этой сцены начинаются «Щенки» — жутковатая семейная сага. В московской квартире, где каждый предмет хранит память прошлого — от запаха дешевого бухла до давних ссор, — братьям предстоит провести ночное бдение. Их разговоры и воспоминания невеселы: доминирует насилие, равнодушие и алкоголь. Но бытовая драма вскоре приобретает иной масштаб: в шкафу братья находят мертвую девушку. 
Страшная находка приведет к еще более страшному открытию: девушка мертва, но не совсем… И, как в страшной сказке, у покойной матери есть одно условие братцам — которое и выполнить нельзя, и не выполнить невозможно.
Мрачный, ироничный и психологически точный роман о семействе, которое объединяет не любовь, а смерть.
«Мистический элемент романа не разрушает реализм — напротив, усиливает ощущение размытых границ между жизнью и смертью, между настоящим и прошлым.
Черный юмор здесь не средство шокировать, а способ описать действительность, в которой трагическое и будничное сосуществуют неразделимо.
Роман — практически естественнонаучное наблюдение за семьей, где прошлое продолжает определять настоящее. А у кого по-другому?»
Наталья Фомина, журналист, писатель, 
литературный критик</t>
  </si>
  <si>
    <t>Леди Баг и Супер-Кот. Большая энциклопедия о вселенной Леди Баг</t>
  </si>
  <si>
    <t>Леди Баг и Супер-Кот. Энциклопедия</t>
  </si>
  <si>
    <t>978-5-17-151024-4</t>
  </si>
  <si>
    <t>Симакина Анна Евгеньевна</t>
  </si>
  <si>
    <t>ЛедиБагСуперКот(Энц)</t>
  </si>
  <si>
    <t>ASE000000000867366</t>
  </si>
  <si>
    <t>http://cdn.eksmo.ru/v2/ASE000000000867366/COVER/cover1.jpg</t>
  </si>
  <si>
    <t>ЛедиБагСуперКот(Энц)Леди Баг и Супер-Кот. Большая энциклопедия о вселенной Леди Баг</t>
  </si>
  <si>
    <t>Впервые в одной книге собрана вся информация о супергероях и злодеях, история появления Чудесных, и, конечно, все без исключения квами. Более 50 персонажей, включая новейших, с подробными характеристиками, локации, перевоплощения, талисманы и даже книга заклинаний — настоящий подарок для фанатов любого возраста!</t>
  </si>
  <si>
    <t>Энциклопедия безопасности для детей</t>
  </si>
  <si>
    <t>Медведев Д.Ю.</t>
  </si>
  <si>
    <t>Ликбез с родителями и без</t>
  </si>
  <si>
    <t>978-5-17-182139-5</t>
  </si>
  <si>
    <t>ЛикбезРодителям</t>
  </si>
  <si>
    <t>ASE000000000895451</t>
  </si>
  <si>
    <t>http://cdn.eksmo.ru/v2/ASE000000000895451/COVER/cover1.jpg</t>
  </si>
  <si>
    <t>ЛикбезРодителям Медведев Энциклопедия безопасности для детей</t>
  </si>
  <si>
    <t>Дорогие родители! Ваши непоседы с каждым днём взрослеют, становятся всё более активными и самостоятельными: они испытывают неодолимое желание всё потрогать, попробовать, включить. Дом теперь не является для ребят основным местом времяпрепровождения — дети вначале вместе с вами, а затем и самостоятельно ходят в школу и возвращаются домой, посещают секции и кружки, их прогулки становятся всё более дальними и продолжительными. Это сопряжено со многими опасностями, которые могут подстерегать на каждом шагу.
Данная книга окажет вам и вашим детям неоценимую помощь в обучении основам безопасной жизни в нашем стремительном и таком непростом мире, где, к сожалению, с каждым днём опасностей становится всё больше. Под вашим руководством и самостоятельно дети не только выучат правила поведения в ситуациях, представляющих угрозу, но и узнают, что необходимо предпринимать, чтобы не попадать в них. А если случится беда, они будут готовы применить на практике усвоенные знания и навыки и обязательно справятся с любыми трудностями. Главные правила безопасности объясняются легко и доступно, каждая тема сопровождается поучительными, а иногда и забавными диалогами детей примерно того же возраста, что и ваш ребёнок. На многочисленных примерах они объясняют, что нужно сделать, чтобы обезопасить себя, а значит, обрести уверенность в собственных силах.
Для младшего и среднего школьного возраста.</t>
  </si>
  <si>
    <t>Школа таро. Обучающая колода с подсказками + сборник шпаргалок</t>
  </si>
  <si>
    <t>Мовчан Анастасия</t>
  </si>
  <si>
    <t>Лучшие колоды Таро (Коробка с картами + руководство)</t>
  </si>
  <si>
    <t>978-5-17-176232-2</t>
  </si>
  <si>
    <t>ЛучшКолодыТаро</t>
  </si>
  <si>
    <t>ASE000000000890558</t>
  </si>
  <si>
    <t>http://cdn.eksmo.ru/v2/ASE000000000890558/COVER/cover1.jpg</t>
  </si>
  <si>
    <t>ЛучшКолодыТаро(подар/коробка)Школа таро. Обучающая колода с подсказками + сборник шпаргалок</t>
  </si>
  <si>
    <t>Работай с Таро уверенно. Классическая колода с самыми нужными трактовками от мастера-таролога Анастасии Мовчан, поможет сориентироваться в толкованиях уже с первого расклада. 
Вместе с картами вы получаете мини-курс с основами Таро. Этот набор — все, что вам нужно, чтобы погрузиться в мистический мир символов и значений древней системы Таро. 
В коробке: 78 классических карт Таро с тремя типами значений и подписанными символами и МБК с раскладами и главными принципами работы с картами.</t>
  </si>
  <si>
    <t>Фарра Нурза и Кольцо судьбы</t>
  </si>
  <si>
    <t>Заргарпур Д.</t>
  </si>
  <si>
    <t>Магия со всего света. Фолк-фэнтези</t>
  </si>
  <si>
    <t>978-5-17-171785-8</t>
  </si>
  <si>
    <t>(Уволен) Ковальчук Анастасия Константиновна</t>
  </si>
  <si>
    <t>МагияCоDсегоCвета</t>
  </si>
  <si>
    <t>FARRAH NOORZAD AND THE RING OF FATE</t>
  </si>
  <si>
    <t>ASE000000000887333</t>
  </si>
  <si>
    <t>http://cdn.eksmo.ru/v2/ASE000000000887333/COVER/cover1.jpg</t>
  </si>
  <si>
    <t>МагияCоВсегоCвета Заргарпур Фарра Нурза и Кольцо судьбы</t>
  </si>
  <si>
    <t>Говорят, в двенадцать лет в сказки уже не верят, всё это выдумки и ничего более. А что, если отправиться в волшебный мир, полный опасностей, и спасти отца?
Именно это и случается с Фаррой Нурзой. На день рождения отец дарит ей кольцо, но праздник идёт не по плану: он пропадает, и появляется беловолосый юноша. Кто он такой? Вместе с новым знакомым она отправляется к джиннам в магическую реальность, где есть место древним заклинаниям, а теневые враги поджидают за каждым углом. Только преодолев себя, осознав ценности семьи и дружбы, Фарра Нурза сможет освободить родного человека и раскрыть тайны семьи.</t>
  </si>
  <si>
    <t>Затмение (новое оформление)</t>
  </si>
  <si>
    <t>Майер С.</t>
  </si>
  <si>
    <t>Стефани Майер: Возвращение</t>
  </si>
  <si>
    <t>978-5-17-136622-3</t>
  </si>
  <si>
    <t>Майер(лучшее)</t>
  </si>
  <si>
    <t>ECLIPSE</t>
  </si>
  <si>
    <t>ASE000000000857455</t>
  </si>
  <si>
    <t>http://cdn.eksmo.ru/v2/ASE000000000857455/COVER/cover1.jpg</t>
  </si>
  <si>
    <t>Майер(лучшее)Затмение-3 (2-ое изд.)</t>
  </si>
  <si>
    <t>История любви обычной старшеклассницы и необычного вампира покорила сердца миллионов людей. Стефани Майер, создательница саги «Сумерки», два года подряд признавалась лучшей писательницей США, её книги были переведены на 38 языков, а общий тираж «Сумеречной саги» превышает 150 000 000 экземпляров. Сага легла в основу одноимённой киносерии с Робертом Паттисоном и Кристен Стюарт в главных ролях, пять фильмов цикла заработали в мировом прокате свыше 4 миллиардов долларов.
«Затмение» — третья книга цикла.
Загадочная серия кровавых убийств охватывает Сиэтл — это продолжает вершить месть жестокая и таинственная вампирша. И вновь Белле грозит опасность. Между тем приближается выпускной бал — одно из самых радостных событий в жизни любой девушки. Правда, для Беллы он означает не только выпуск из школы, но и необходимость принять несколько крайне важных решений, от которых будет зависеть вся её дальнейшая судьба. Белла должна определиться между двумя главными мужчинами в своей жизни, между Джейкобом и Эдвардом, и если она предпочтёт вампира, то должна будет сделать ещё один, не менее важный выбор. Что она выберет, жизнь без Эдварда или бессмертие с ним? Любое её решение способно заново разжечь древнюю вражду между вампирами и оборотнями.
Вашему вниманию предлагается специальное переиздание в новом оформлении, приуроченном к выходу «Солнца полуночи», новой книги цикла. Соберите всю сагу в едином оформлении!</t>
  </si>
  <si>
    <t>Сиэтл потрясен серией загадочных убийств: это продолжает творить свою месть загадочная и кровожадная вампирша. И вновь Белле угрожает опасность...
Между тем приближается выпускной бал — одно из прекраснейших событий в жизни каждой девушки. И только Белле этот день сулит не радость, а лишь необходимость ответить на главный вопрос: предпочтет ли она бессмертие с Эдвардом самой жизни?
Не лучшее время, чтобы сделать еще один важный выбор — между любовью к Эдварду и дружбой с Джейкобом. Ведь любой ее выбор может заново разжечь древнюю вражду между «ночными охотниками» и их исконными врагами — оборотнями…</t>
  </si>
  <si>
    <t>Гангста. Gangsta: Проклятый. Эпизод: Марко Адриано. Том 3</t>
  </si>
  <si>
    <t>Сюхэй Камо, Коскэ</t>
  </si>
  <si>
    <t>Манга. Гангста. Gangsta</t>
  </si>
  <si>
    <t>МАНГА</t>
  </si>
  <si>
    <t>978-5-17-177643-5</t>
  </si>
  <si>
    <t>МангаГангстаGangsta</t>
  </si>
  <si>
    <t>GANGSTA：CURSED．EP_MARCO ADRIANO vol.3</t>
  </si>
  <si>
    <t>ASE000000000886348</t>
  </si>
  <si>
    <t>http://cdn.eksmo.ru/v2/ASE000000000886348/COVER/cover1.jpg</t>
  </si>
  <si>
    <t>МангаГангстаGangsta Гангста. Gangsta: Проклятый. Эпизод: Марко Адриано. Том 3</t>
  </si>
  <si>
    <t>Марко Адриано — верный и любимый член семьи Криcтиано, помогающий защищать Сумеречных в городе Эргастул. Но когда-то он был мальчиком под кодовым именем Спас, воспитанным как охотник и назначенным в отряд Эсминцев с единственной целью: выслеживать и убивать Сумеречных.
Приняв судьбоносное решение бросить вызов Охотникам и спасти жизнь девушки, Спас оказывается на перепутье. Заклеймённый бывшими товарищами как предатель и всё ещё считающийся врагом у остальных фракций, он находится в бегах и отчаянно пытается найти свой путь сквозь бойни и хаос, которые его окружают.</t>
  </si>
  <si>
    <t>Хокку. Японская лирика с иллюстрациями</t>
  </si>
  <si>
    <t>Мировая поэзия. Подарочное издание с иллюстрациями</t>
  </si>
  <si>
    <t>978-5-17-159729-0</t>
  </si>
  <si>
    <t>Двадненко Алина Олеговна</t>
  </si>
  <si>
    <t>МироваяПоэзия(под/иллюстр</t>
  </si>
  <si>
    <t>ASE000000000876304</t>
  </si>
  <si>
    <t>http://cdn.eksmo.ru/v2/ASE000000000876304/COVER/cover1.jpg</t>
  </si>
  <si>
    <t>МироваяПоэзия(под/иллюстр)Басе Хокку. Японская лирика</t>
  </si>
  <si>
    <t>Японские лирические стихотворения хокку (хайку) отличаются предельной лаконичностью и своеобразной поэтикой, отображая своим слогом жизнь природы и человека в их слитном, нерасторжимом единстве на фоне круговорота времен года. Японскую лирику в полной мере отображает термин «послечувствование» — ведь далеко не сразу затихает глубокий отзвук, рожденный словом. Способность будить воображение — одно из главных свойств японской поэзии. Такие мастера, как Басё, Бусон и Исса, — лишь немногие из тех, чьи стихи по‑прежнему способны будоражить наши чувства.
В переводе поэта, филолога и литературоведа Веры Николаевны Марковой уникальные японские поэтические миниатюры превращаются в афористичные верлибры, переходящие в белые стихи.</t>
  </si>
  <si>
    <t>На перекрестках судьбы</t>
  </si>
  <si>
    <t>Стормс О.</t>
  </si>
  <si>
    <t>Мужчина с мягким сердцем</t>
  </si>
  <si>
    <t>978-5-17-180781-8</t>
  </si>
  <si>
    <t>МужчинаМягкСердце</t>
  </si>
  <si>
    <t>ASE000000000892731</t>
  </si>
  <si>
    <t>http://cdn.eksmo.ru/v2/ASE000000000892731/COVER/cover1.jpg</t>
  </si>
  <si>
    <t>МужчинаМягкСердце Стормс На перекрестках судьбы</t>
  </si>
  <si>
    <t>Двадцатисемилетняя Андреа строит карьеру в Нью-Йорке, работая не покладая рук, и старается забыть прошлое, оставившее ей лишь разбитое сердце.
Но свадьба младшей сестры заставляет ее вернуться в Ливенворт — тихий городок, где они с матерью и сестрой когда-то начинали новую жизнь после развода родителей. По стечению обстоятельств ее попутчиком до Ливенворта становится Алекс.
Тот самый Алекс, встреча с которым десять лет назад стала для Андреа настоящим спасением. Добрый и обаятельный, он был ее первой любовью. Но при встрече его вид напоминает лишь о сложных выборах, которые пришлось сделать не по своей воле. 
Теперь, спустя годы, оказавшись на перекрестках судьбы, им придется решить — довериться любви или отступить.</t>
  </si>
  <si>
    <t>Убить злодейку. Том 1</t>
  </si>
  <si>
    <t>Савольсэн</t>
  </si>
  <si>
    <t>Новелла. Убить злодейку</t>
  </si>
  <si>
    <t>978-5-17-174702-2</t>
  </si>
  <si>
    <t>НовеллаЗлодейка</t>
  </si>
  <si>
    <t>ASE000000000882092</t>
  </si>
  <si>
    <t>http://cdn.eksmo.ru/v2/ASE000000000882092/COVER/cover1.jpg</t>
  </si>
  <si>
    <t>НовеллаЗлодейка Савольсэн Убить злодейку. Том 1</t>
  </si>
  <si>
    <t>Встречайте увлекательную корейскую новеллу, легшую в основу популярного вебтуна, завоевавшего множество сердец!
Злодейку из романа — Эриду Мизериан — ждала незавидная участь: отвергнутая принцем, она была вынуждена умереть за попытку убийства главной героини. Все меняется, когда в тело злодейки попадает душа из нашего мира. Девушка не намерена жить в новелле и желает лишь вернуться домой, но единственный способ выбраться — это следовать сюжету этого дешевого любовного фэнтези. Однако новоиспеченная Эрида быстро понимает, что даже в предписанной истории есть лазейки, позволяющие ей влиять на ход событий. Но насколько новые изменения затронут остальных персонажей новеллы? Не перепишут ли они трагичный конец? И, наконец, сможет ли героиня после всех страданий вернуться домой?
Для широкого круга читателей.</t>
  </si>
  <si>
    <t>ОГЭ. Математика. Раздел "Геометрия". Подготовка за 15 минут в день</t>
  </si>
  <si>
    <t>978-5-17-154653-3</t>
  </si>
  <si>
    <t>ASE000000000871133</t>
  </si>
  <si>
    <t>http://cdn.eksmo.ru/v2/ASE000000000871133/COVER/cover1.jpg</t>
  </si>
  <si>
    <t>ОГЭ(СамСебеРепетитор)Математика. Раздел "Геометрия". Подготовка за 15 минут в день</t>
  </si>
  <si>
    <t>Книга, которая спасает детей! Пособие от популярного учителя и блогера Петра Земскова «ОГЭ. Геометрия» ориентирована на школьников, которые ничего не понимают в геометрии, но хотят сдать ОГЭ на хороший балл. Внутри – изложенная в максимально простой и четкой форме теория, которая превратит двоечника как минимум в хорошиста. Если что-то будет непонятным, вы сможете перейти по QR-кодам, размещенным в книге.</t>
  </si>
  <si>
    <t>Перед вами уникальный сборник «объяснялок» и самостоятельных работ в двух частях, который за короткий срок позволят подготовиться к успешной сдаче экзамена для девятиклассников.  
Секретные теоремы, тайные приёмы, надёжные алгоритмы решений, спасательные лайфхаки, которые помогут правильный ответ в любой ситуации, даже когда кажется, что ничего не знаешь и всё забыл.
Тратя всего 15 минут в день на добросовестное выполнение заданий, каждый школьник сможет быстро и эффективно усвоить всю необходимую информацию и избавиться от страха перед ОГЭ.
В каждой части вы найдёте:
1. Простое и понятное объяснение решения каждого задания из экзамена.
2. Самостоятельные работы для закрепления навыка. 
3. Секретные теоремы, тайные приемы решения, лайфхаки, которые помогут найти правильный ответ, даже когда кажется, что ничего не знаешь.
Эта книга позволит сдать экзамен с нуля. Если следовать всем рекомендациям, то любой девятиклассник сдаст экзамен по математике.</t>
  </si>
  <si>
    <t>Жизнь насекомых</t>
  </si>
  <si>
    <t>Пелевин В.О.</t>
  </si>
  <si>
    <t>Свет горизонта. Проза Виктора Пелевина</t>
  </si>
  <si>
    <t>978-5-17-156928-0</t>
  </si>
  <si>
    <t>ПелевинСветГоризонта</t>
  </si>
  <si>
    <t>ASE000000000873497</t>
  </si>
  <si>
    <t>http://cdn.eksmo.ru/v2/ASE000000000873497/COVER/cover1.jpg</t>
  </si>
  <si>
    <t>ПелевинСветГоризонта Жизнь насекомых</t>
  </si>
  <si>
    <t>— От автора бестселлеров «Generation „П“», «Чапаев и Пустота», «Empire V», «iPhuck 10», «S.N.U.F.F.» и многих других.
— Яркое стильное оформление для книг, ставших культовыми. Книги Пелевина читают, переводят и обсуждают по всему миру.
— Главные герои — насекомые, которые живут, общаются и занимаются саморефлексией и поиском своего места в жизни.
Философия, сюрреализм и остроумие — главные герои книги помимо, конечно же, жужжащих хитиновых насекомых, отождествленных автором с людьми. Роман пестрит как изящными, так и откровенными намёками на нашу реальность. Пелевин в своём фирменном постмодернистском стиле описывает события и внутренние переживания, знакомые любому нашему современнику.</t>
  </si>
  <si>
    <t>Виктор Пелевин – безусловно, самый загадочный писатель своего поколения. «Жизнь  насекомых» – роман в духе «постсоциалистического сюрреализма» с целой коллекцией ярких типажей, с помощью которых автор с едким остроумием описывает нашу действительность. Кого  и что можно разглядеть за сонмами жужжащих насекомых - зависит от точки зрения самого читателя.</t>
  </si>
  <si>
    <t>English Grammar. Практическая грамматика английского с ключами</t>
  </si>
  <si>
    <t>Практический курс с ключами (м)</t>
  </si>
  <si>
    <t>978-5-17-154084-5</t>
  </si>
  <si>
    <t>ПрактическийКурс(с ключам</t>
  </si>
  <si>
    <t>ASE000000000870521</t>
  </si>
  <si>
    <t>http://cdn.eksmo.ru/v2/ASE000000000870521/COVER/cover1.jpg</t>
  </si>
  <si>
    <t>ПрактическийКурс(с ключами)Английский язык.English Grammar. Практическая грамматика</t>
  </si>
  <si>
    <t>Державина Виктория Александровна — опытный педагог с многолетней практикой преподавания, автор множества пособий по английскому языку.
Издание охватывает полный объем грамматики английского языка, необходимый для уровней A1–B1. Здесь подробно рассмотрены такие темы, как времена английских глаголов, модальные глаголы, употребление предлогов, артиклей и местоимений, а также построение вопросов и условных предложений. Наглядные схемы помогут вам разобраться во всех нюансах грамматики английского языка. После каждой главы даются упражнения, выполнение которых поможет проработать и применить на практике теоретический материал. В конце книги вы найдете полезные приложения и ключи к упражнениям.
Пособие предназначено для широкого круга читателей, рекомендуется для эффективного усвоения грамматики английского языка.</t>
  </si>
  <si>
    <t>Теплица со вкусом. Эстетика, инженерия и здравый смысл под одной крышей</t>
  </si>
  <si>
    <t>Волкова А.П.</t>
  </si>
  <si>
    <t>ПРОстранство: САД</t>
  </si>
  <si>
    <t>978-5-17-157293-8</t>
  </si>
  <si>
    <t>ПРОстранствоСАД</t>
  </si>
  <si>
    <t>ASE000000000873875</t>
  </si>
  <si>
    <t>http://cdn.eksmo.ru/v2/ASE000000000873875/COVER/cover1.jpg</t>
  </si>
  <si>
    <t>ПРОстранствоСАД Волкова Теплица со вкусом. Эстетика, инженерия и здравый смысл под одной крышей</t>
  </si>
  <si>
    <t>А вы знаете, как выбрать место для теплицы, чтобы соседи не пошли в суд? Почему в Сибири парники топят навозом, а не электричеством? Как построить конструкцию, которую не раздавит снег? И зачем вообще таскать в теплицу ведра с горячей водой?
Автор делится не только теорией, но и личным опытом: как построить теплицу, которая выдержит ветер и ваше нетерпение; как использовать розу ветров, солнечный и биологический обогрев; как организовать вентиляцию и притенение без лишних затрат.
Это — план на сезон для новичков и опытных садоводов. С реальными решениями, схемами, нормативами (СНиП, снеговые районы) и QR-кодами на видео. Для тех, кто хочет не просто выращивать, а понимать, как это работает.</t>
  </si>
  <si>
    <t>Сценаристка</t>
  </si>
  <si>
    <t>Павлова С.О.</t>
  </si>
  <si>
    <t>978-5-17-164638-7</t>
  </si>
  <si>
    <t>ASE000000000881795</t>
  </si>
  <si>
    <t>http://cdn.eksmo.ru/v2/ASE000000000881795/COVER/cover1.jpg</t>
  </si>
  <si>
    <t>РоманПоколения Павлова Сценаристка</t>
  </si>
  <si>
    <t>– Психологический роман о сценаристке, сражающейся со страхом болезни, одиночества и темной силой собственных навязчивых мыслей.
– Актуальная тема стигматизации ВИЧ раскрыта через призму тревожности и магического мышления тридцатилетней героини.
– Переживания, хорошо знакомые всем, кто хоть раз искал диагноз в поисковике, саботировал визит к врачу и пытался унять внутреннюю панику с помощью знаков вокруг.
– Для поклонниц творчества Анни Эрно и Анны Чухлебовой.
– Светлана Павлова — писательница, лауреат премии «Лицей» (2025), победительница ежегодного рейтинга Forbes «30 до 30», резидент Дома творчества Переделкино.</t>
  </si>
  <si>
    <t>Светлана Павлова — писательница, победительница ежегодного рейтинга Forbes «30 до 30», выпускница магистратуры «Литературное мастерство» НИУ ВШЭ. Её «нетолстый роман» «Голод» вошёл в короткий список премии «Ясная Поляна», а новый роман «Сценаристка» получил первую премию «Лицей» для молодых прозаиков и поэтов.
Начинающая сценаристка Зоя никогда не сдавала тест на ВИЧ. В ожидании анализа она составляет список — Ян, Андрей, Виталик — и вспоминает романтические эпизоды последних лет. Эта книга о том, как нынешние 30-летние ищут отношения, о том, что эти отношения подчас — не панацея от проблем, ещё — о жизни в плену магического мышления, о стигматизации ВИЧ и дремучести убеждений, с ним связанных, о поиске своего дела и радости настоящей дружбы. 
Любовь, нелюбовь, счастливые трусы, несчастливые свидания, американо со сливками и вера в то, что завтра случится чудо — и придёт тот, кто нужен, а всё, что не нужно — отвалится и растворится в течении времени, московских изогнутых улицах, титрах и мелькании кадров. Света Павлова — наша русская Бриджит Джонс или Кэрри Брэдшоу, которая даже в самом пугающем умеет увидеть хорошее, и этим нас вдохновить. (Ксения Буржская, писательница)
У Светы Павловой тонко настроены писательское зрение и слух, а главный авторский метод — вдумчивое наблюдение. Её герои говорят естественно — как в жизни, а в каждом персонаже угадываются наши знакомые. «Сценаристка» — это текст, где непростой разговор о стигме встречается с ироничным осмыслением современных отношений, дружбы и любви. (Юлия Вронская, директор по развитию Дома творчества Переделкино)</t>
  </si>
  <si>
    <t>Сын маминой подруги</t>
  </si>
  <si>
    <t>Волкова Д.А.</t>
  </si>
  <si>
    <t>Романтика с веселой приправой</t>
  </si>
  <si>
    <t>978-5-17-170660-9</t>
  </si>
  <si>
    <t>Романтика с веселой припр</t>
  </si>
  <si>
    <t>ASE000000000886450</t>
  </si>
  <si>
    <t>http://cdn.eksmo.ru/v2/ASE000000000886450/COVER/cover1.jpg</t>
  </si>
  <si>
    <t>Романтика с веселой приправой Волкова Сын маминой подруги</t>
  </si>
  <si>
    <t>«Если нет новогоднего настроения, — думала Ульяна Лосева, шагая по заваленной снегом деревне к дому своей бабушки, — это тоже хорошо. Значит, никто мне его не испортит». Встречать Новый год только в обществе бабули Ульяна собралась не по собственному желанию, а по настоянию матери. «Конечно, новогодняя ночь — это время чудес, волшебства и исполнения самых-самых тайных желаний, — огорчалась она, пробираясь по чуть натоптанной тропинке в снегу, — но, наверное, не в этот раз».
Но судьба распорядилась по-своему и преподнесла Ульяне неожиданный подарок. Ведь взрослые нуждаются в сказке больше, чем дети. И чудеса случаются с теми, кто в них верит!</t>
  </si>
  <si>
    <t>Конфуций. Мудрость на все времена</t>
  </si>
  <si>
    <t>Роскошный подарок: поэзия и проза</t>
  </si>
  <si>
    <t>978-5-17-178153-8</t>
  </si>
  <si>
    <t>РоскошПодарокПоэзияПроза</t>
  </si>
  <si>
    <t>ASE000000000892345</t>
  </si>
  <si>
    <t>http://cdn.eksmo.ru/v2/ASE000000000892345/COVER/cover1.jpg</t>
  </si>
  <si>
    <t>РоскошПодарокПоэзияПроза Конфуций Конфуций. Мудрость на все времена</t>
  </si>
  <si>
    <t>МиГера. Обнять космос</t>
  </si>
  <si>
    <t>Данильченко О.В.</t>
  </si>
  <si>
    <t>Современный фантастический боевик</t>
  </si>
  <si>
    <t>978-5-17-154380-8</t>
  </si>
  <si>
    <t>СоврФанБоевик</t>
  </si>
  <si>
    <t>ASE000000000870818</t>
  </si>
  <si>
    <t>http://cdn.eksmo.ru/v2/ASE000000000870818/COVER/cover1.jpg</t>
  </si>
  <si>
    <t>СоврФанБоевик Данильченко МиГера. Обнять космос(ИДЛенинград)</t>
  </si>
  <si>
    <t>– Вторая книга цикла «МиГера». 
– Фантастический боевик с сильной главной героиней.
– Мила Герасимова — обычная девочка, мечтавшая о простой жизни, семье и покое. Но ее мир разрушен, и теперь единственное, что движет ею — желание найти виновных в собственных страданиях. Это история о силе воли, боли и преодолении, о желании обнять космос, приняв в себе ту его мощь, что способна изменить судьбу.
– Олег Данильченко — современный российский писатель, чьи произведения соединяют напряженный сюжет, глубокую психологию и элементы научной фантастики.
– Серия «Современный фантастический боевик». Читайте также: Владимир Синицын «Поворот судьбы», Андрей Никонов «Война семей», Алекс Каменев «Сила крови».</t>
  </si>
  <si>
    <t>Старые враги потеряли Мигеру из виду, зато новые не
дремлют. Но девчонке не привыкать. Двигаться вперёд во-
преки всевозможным опасностям давно уже вошло в при-
вычку. Трудности лишь закаляют характер. Никто не сможет
помешать ей в достижении цели. Никакие препятствия её
не остановят. Преодолевать их — это с некоторых пор её ра-
бота. Ведь цель, считает она, оправдывает средства, а некие
моральные неудобства, если таковые возникнут по ходу дела,
она как-нибудь переживёт.
Но чтобы давно задуманное стало возможным, необходи-
мо сначала обнять космос. По-настоящему обнять.</t>
  </si>
  <si>
    <t>Счастливые люди читают книжки и пьют кофе</t>
  </si>
  <si>
    <t>Мартен-Люган А.</t>
  </si>
  <si>
    <t>Счастливые люди</t>
  </si>
  <si>
    <t>978-5-17-084298-8</t>
  </si>
  <si>
    <t>СчастливыеЛюди</t>
  </si>
  <si>
    <t>LES GENS HEUREUX LISENT ET BOIVENT DU CAFÉ</t>
  </si>
  <si>
    <t>AST000000000148882</t>
  </si>
  <si>
    <t>http://cdn.eksmo.ru/v2/AST000000000148882/COVER/cover1.jpg</t>
  </si>
  <si>
    <t>СчастливыеЛюди Мартен-Люган Счастливые люди читают книжки и пьют кофе</t>
  </si>
  <si>
    <t>“Счастливые люди читают книжки и пьют кофе” — роман со счастливой судьбой. Успех сопутствовал ему с первой минуты. Тридцатилетняя француженка Аньес Мартен-Люган опубликовала его в интернете, на сайте Amazon.fr. Через несколько дней он оказался лидером продаж и очень скоро вызвал интерес крупного парижского издательства “Мишель Лафон”. С момента выхода книги в июле 2013 года читательский интерес к ней неуклонно растет, давно разошелся полумиллионный тираж, а права на перевод купили 18 стран.
Потеряв в автомобильной катастрофе мужа и маленькую дочку, Диана полностью утратила интерес к существованию. Перестала работать, выходить из дому, отвечать на телефонные звонки. Чтобы остаться наедине со своим горем, она уезжает из Парижа в глухую ирландскую деревушку, не подозревая, что именно там ей предстоит заново учиться жить и любить.</t>
  </si>
  <si>
    <t>Две жизни. Часть I</t>
  </si>
  <si>
    <t>Антарова К.Е.</t>
  </si>
  <si>
    <t>Тайны знания. Покетбук</t>
  </si>
  <si>
    <t>978-5-17-159803-7</t>
  </si>
  <si>
    <t>(Уволен) Притуманова Полина Андреевна</t>
  </si>
  <si>
    <t>ТайныЗнания(м)</t>
  </si>
  <si>
    <t>ASE000000000876377</t>
  </si>
  <si>
    <t>http://cdn.eksmo.ru/v2/ASE000000000876377/COVER/cover1.jpg</t>
  </si>
  <si>
    <t>ТайныЗнания(м)Антарова Две жизни. Часть I</t>
  </si>
  <si>
    <t>Книга «Две жизни» — мистический роман, который популярен у людей, интересующихся идеями Теософии и Учением Живой Этики. Этот текст был написан известной оперной певицей, ученицей К.С. Станиславского, солисткой Большого театра Конкордией Евгеньевной Антаровой (1886–1959). Как вспоминала сама Кора Антарова, книга писалась под диктовку во время Второй мировой войны и являлась знанием, переданным через общение с действительным Автором посредством яснослышания — способом, которым записали свои книги Живой Этики Е.И. Рерих и Н.К. Рерих, «Тайную доктрину» Е.П. Блаватская. 
Главные герои «Двух жизней» — великие души, которые завершили свою эволюцию на земле, но остались, чтобы помогать другим людям в их духовном восхождении. Именно поэтому ощутимо единство Источника всех вышеупомянутых книг: учение Живой Этики как бы проиллюстрировано судьбами героев книги «Две жизни». Это Источник Единой Истины, из которого вышли Учения Гаутамы Будды, Иисуса Христа и других Великих Учителей.
Первая часть романа повествует о глубоких духовных поисках героев, горьких разочарованиях, а также дальних путешествиях в поисках истины…</t>
  </si>
  <si>
    <t>Две жизни. Часть II</t>
  </si>
  <si>
    <t>978-5-17-159804-4</t>
  </si>
  <si>
    <t>ASE000000000876378</t>
  </si>
  <si>
    <t>http://cdn.eksmo.ru/v2/ASE000000000876378/COVER/cover1.jpg</t>
  </si>
  <si>
    <t>ТайныЗнания(м)Антарова Две жизни. Часть II</t>
  </si>
  <si>
    <t>Книга «Две жизни» — мистический роман, пронизанный теософскими идеями и духом Учения Живой Этики. Во второй части романа читателей ждет встреча с высшим светом Лондона, в котором есть место для блеска и коварства, счастья и крушения надежд…
Впервые в книге, предназначенной для широкого круга читателей, даются яркие и глубокие Образы Великих Учителей, выписанные с огромной любовью, показан Их самоотверженный труд по раскрытию Духа человека. Теперь каждый из нас может приобщиться к Великой Истине, открыть для себя новые знания, которые на самом деле всегда находятся внутри нас.</t>
  </si>
  <si>
    <t>Четвертый путь к сознанию</t>
  </si>
  <si>
    <t>Гурджиев Г.</t>
  </si>
  <si>
    <t>978-5-17-159812-9</t>
  </si>
  <si>
    <t>ASE000000000876387</t>
  </si>
  <si>
    <t>http://cdn.eksmo.ru/v2/ASE000000000876387/COVER/cover1.jpg</t>
  </si>
  <si>
    <t>ТайныЗнания(м)Гурджиев Четвертый путь к сознанию</t>
  </si>
  <si>
    <t>Георгий Иванович Гурджиев — одна из самых выдающихся и загадочных личностей ХХ века. Философ-мистик, писатель, композитор, путешественник, основатель Института гармонического развития человека, он известен в первую очередь как создатель эзотерического учения Четвертого пути, оказавшего колоссальное влияние на многие духовные школы по всему миру.
В данный сборник вошли четыре книги программного цикла Гурджиева «Всё и вся», в котором изложены история и основы его учения: «Человек — это многосложное существо», «Встречи с замечательными людьми», «Жизнь реальна только тогда, когда “Я есть”» и «Взгляды из реального мира». В них описаны три традиционных пути человека — «путь факира», или путь тела; «путь монаха», или путь веры; «путь йога», или путь ума; а также универсальный Четвертый путь, сочетающий в себе физическую, эмоциональную и интеллектуальную сферы. Сутью последнего является трансформация человеческого сознания, включающая достижение гармонии и состояния просветления.</t>
  </si>
  <si>
    <t>Кислый привкус смерти</t>
  </si>
  <si>
    <t>Кувагаки А.</t>
  </si>
  <si>
    <t>Тени Азии</t>
  </si>
  <si>
    <t>978-5-17-162322-7</t>
  </si>
  <si>
    <t>Седак Анастасия Юрьевна</t>
  </si>
  <si>
    <t>ТениАзии</t>
  </si>
  <si>
    <t>LEMON TO SATSUJINKI</t>
  </si>
  <si>
    <t>ASE000000000879030</t>
  </si>
  <si>
    <t>http://cdn.eksmo.ru/v2/ASE000000000879030/COVER/cover1.jpg</t>
  </si>
  <si>
    <t>ТениАзии Кувагаки Кислый привкус смерти</t>
  </si>
  <si>
    <t>– Новинка серии японского и корейского триллера «Тени Азии».
– Бестселлер в Японии, отмеченный в престижном литературном каталоге Kono Mystery ga Sugoi! (This Mystery is Amazing!).
– Маст-рид для поклонников японского нуара, мрачных психологических драм и фильмов Пак Чхан Ука: «Олдбой», «Служанка», «Решение уйти».    
– Читайте также: «Охотник со скальпелем» Идо Чхве.</t>
  </si>
  <si>
    <t>Мио Кобаяси рано узнала, что значит жить в тени чужой любви. В то время как ее сестра Хина росла любимицей семьи, именно на плечи Мио легла грязная работа в семейном ресторане. Однажды все рухнуло: отца убили, мать бесследно исчезла, а сестры оказались разлучены.
Их встреча спустя годы оказалась мимолетной — и последней. Хину находят мертвой, и полиция подозревает, что та сама могла убить человека ради денег. Отказываясь верить в то, что ее сестра способна на такое, Мио начинает собственное расследование. Но тщательно выстроенная жизнь Хины оказывается фасадом, за которым скрываются опасные тайны и связи. Чем глубже Мио погружается в прошлое сестры, тем сильнее запутывается. И вместе с этим растет страх: если кто-то уничтожает ее семью, то, быть может, следующей в списке жертв окажется она сама.</t>
  </si>
  <si>
    <t>Фудкорт. 50 карт с рецептами любимого фастфуда</t>
  </si>
  <si>
    <t>978-5-17-178289-4</t>
  </si>
  <si>
    <t>ASE000000000891976</t>
  </si>
  <si>
    <t>http://cdn.eksmo.ru/v2/ASE000000000891976/COVER/cover1.jpg</t>
  </si>
  <si>
    <t>Хлеба и зрелищ(Карты)Фудкорт. 50 карт с рецептами любимого фастфуда</t>
  </si>
  <si>
    <t>Фастфуд со всего мира у вас в руках!
Погрузитесь в мир уличной еды и любимых закусок:
- картошка по-деревенски
- чуррос
- корн-дог
- моти
- бабл ти
и десятки других хитов - теперь вы можете приготовить их сами!
На лицевой стороне каждой карты - аппетитное изображение блюда, на обороте - пошаговый рецепт. Можно вытянуть карту наугад, чтобы устроить сюрприз себе и друзьям, или собрать целое меню в стиле "американский дайнер", "уличная Азия" или "европейская классика".
Эта колода превратит готовку в игру, а кухню - в маленький фестиваль уличной еды!</t>
  </si>
  <si>
    <t>Руны и энергии рода. Сокровищница древних символов для помощи и защиты</t>
  </si>
  <si>
    <t>Селена</t>
  </si>
  <si>
    <t>Эзотерические метафорические карты (коробка с картами + руководство)</t>
  </si>
  <si>
    <t>978-5-17-180048-2</t>
  </si>
  <si>
    <t>118х80</t>
  </si>
  <si>
    <t>108x84/64*</t>
  </si>
  <si>
    <t>ЭзотеричМетафоричКарты((п</t>
  </si>
  <si>
    <t>L'Oracle de la sagesse runique</t>
  </si>
  <si>
    <t>ASE000000000888744</t>
  </si>
  <si>
    <t>http://cdn.eksmo.ru/v2/ASE000000000888744/COVER/cover1.jpg</t>
  </si>
  <si>
    <t>ЭзотеричМетафоричКарты(подар/коробка)Руны и энергии рода. Сокровищница древних символов для помощи и защиты</t>
  </si>
  <si>
    <t>Руны — это язык Вселенной, древней и могущественной, и теперь вы можете говорить с ней и понимать ее послания. Каждая руна в колоде — проводник в мир скрытых Северных Сил, где мифы оживают, а магия становится частью вашего пути. Это не просто гадание — это живая связь с Мудростью предков, зашифрованной в символах.
С помощью этого оракула вы сможете:
•   видеть глубже — понимать истинные причины событий и свои подсознательные блоки;
•   действовать мудрее — принимать решения, согласованные с вашей судьбой;
•   преодолевать препятствия — находить силу даже в сложных ситуациях;
•   открывать новые грани любви, карьеры и предназначения через призму древних архетипов.
В сочетании с авторскими медитациями, ритуалами и духовными практиками этот оракул поможет приблизиться к внутреннему просветлению и Высшему Знанию.
В комплекте 50 карт с образами рун и богов и подробное руководство с трактовками, посланиями и ритуалами.</t>
  </si>
  <si>
    <t>Пер Гюнт = Peer Gynt</t>
  </si>
  <si>
    <t>Bilingua подарочная: иллюстрированная книга на языке оригинала с переводом</t>
  </si>
  <si>
    <t>978-5-17-172708-6</t>
  </si>
  <si>
    <t>Bilingua(под/илллюстр)</t>
  </si>
  <si>
    <t>Peer Gynt</t>
  </si>
  <si>
    <t>ASE000000000887958</t>
  </si>
  <si>
    <t>http://cdn.eksmo.ru/v2/ASE000000000887958/COVER/cover1.jpg</t>
  </si>
  <si>
    <t>Bilingua(под/илллюстр/неадапт)Ибсен Пер Гюнт = Peer Gynt</t>
  </si>
  <si>
    <t>Король умолял меня жениться на принцессе, тролли хотели озолотить, мной интересовались все красавицы, а бедуины считали меня пророком; я был в заснеженных горах и пустыне, торговал по всему миру и стал богатейшим человеком. А еще я летал среди чаек. И все это, разумеется, чистая правда.
Только все равно чего-то не хватает. Кем бы мне стать теперь?..
«Пер Гюнт» — одно из самых значительных произведений Генрика Ибсена, норвежского драматурга и реформатора европейского театра. Это пьеса о мечтах, эгоизме и бесконечном поиске себя, которая по значимости сравнима с такими произведениями, как «Фауст» Иоганна Гете и «Гамлет» Уильяма Шекспира.
В настоящем издании оригинальный текст «Пер Гюнта» приводится с параллельным переводом Анны и Петра Ганзенов. Для удобства чтения каждая строфа на русском языке расположена напротив соответствующей строфы на норвежском. Такое расположение позволит без труда сравнивать текст оригинала с переводом, обращать внимание на трудности, с которыми сталкивались переводчики, и отмечать наиболее точно переведенные фрагменты.
Произведение сопровождается фантазийными иллюстрациями Артура Рэкема, Джона Остина, Теодора Киттельсена, Эрика Вереншёлля и Ганса Клубера. 
Подарочное оформление, твердый переплет, белая бумага, иллюстрации, красивый макет, цветная лента ляссе добавляют книге изысканность и привлекательность. Ее можно приобрести не только для своей коллекции, но и в качестве подарка дорогим и близким людям.</t>
  </si>
  <si>
    <t>Меланхолия сопротивления</t>
  </si>
  <si>
    <t>Краснахоркаи Л.</t>
  </si>
  <si>
    <t>978-5-17-182244-6</t>
  </si>
  <si>
    <t>Az Ellenállás Melankóliája</t>
  </si>
  <si>
    <t>ASE000000000895609</t>
  </si>
  <si>
    <t>http://cdn.eksmo.ru/v2/ASE000000000895609/COVER/cover1.jpg</t>
  </si>
  <si>
    <t>Corpus.(roman)Краснахоркаи Меланхолия сопротивления (Нобелевская премия 2025)</t>
  </si>
  <si>
    <t>– Одно из самых известных произведений лауреата Нобелевской премии по литературе 2025 года.
– Тревожный и завораживающий — роман, от которого невозможно оторваться.
– История маленького городка, где появление странного цирка с гигантским китом запускает цепь загадочных событий.
– По мотивам книги режиссер Бела Тарр снял легендарный фильм “Гармонии Веркмейстера”.</t>
  </si>
  <si>
    <t>Изумляющая своей стилистической виртуозностью антиутопия выдающегося венгерского прозаика, лауреата Нобелевской премии по литературе (2025) Ласло Краснахоркаи написана в 1989 году. Странный цирк, гвоздь программы которого — чучело исполинского кита, прибывает в маленький городок. С этого момента хаос врывается в жизнь обывателей и одно за другим происходят мистические события, дающие повод для размышлений о “вечных вопросах” большой литературы: о природе добра и зла, о бунте и покорности, о невозможности гармонии в мире и принципиальной таинственности основ бытия. Роман переведен на 16 языков. В 2000 году знаменитый мастер авторского кино Бела Тарр снял по нему фильм “Гармонии Веркмейстера”, который вошел в список 100 лучших художественных фильмов XXI века по версии ВВС.</t>
  </si>
  <si>
    <t>Сатанинское танго</t>
  </si>
  <si>
    <t>978-5-17-182241-5</t>
  </si>
  <si>
    <t>ASE000000000895606</t>
  </si>
  <si>
    <t>http://cdn.eksmo.ru/v2/ASE000000000895606/COVER/cover1.jpg</t>
  </si>
  <si>
    <t>Corpus.(roman)Краснахоркаи Сатанинское танго (Нобелевская премия 2025)</t>
  </si>
  <si>
    <t>– Знаковое произведение лауреата Нобелевской премии по литературе 2025 года.
– История о поиске спасения в разрушающемся мире.
– Книга, уже ставшая классикой и обязательным чтением для тех, кто интересуется мировой литературой.
– Текст, который определил свою эпоху и вышел за ее рамки.
– Экранизация романа, снятая Белой Тарром, обрела статус культового фильма.</t>
  </si>
  <si>
    <t>“Сатанинское танго” — всемирно известный роман признанного европейского классика, лауреата Нобелевской премии по литературе 2025 года, а также Международной Букеровской премии. Написанный в 1985 году, роман выстроен по модели танго: действие следует фигурам танца, который ведет персонажей сначала
вперед, а потом снова назад, к началу.
В социалистической Венгрии нищие крестьяне разваливающегося сельского кооператива напиваются, сплетничают и мечтают вырваться в большой мир. Внезапно они получают известие, что в поселок возвращается человек, которого считали погибшим. Энергичный и обаятельный выходец с того света сулит им новую прекрасную жизнь, и в людях вспыхивает надежда, сравнимая с ожиданием мессии. Эта блестящая книга-притча в духе Кафки и Беккета экранизирована знаменитым мастером авторского кино Белой Тарром. Фильм удостоен награды Берлинского кинофестиваля и почетной бельгийской премии “Золотой век”.</t>
  </si>
  <si>
    <t>Жестокий король</t>
  </si>
  <si>
    <t>Кент Р.</t>
  </si>
  <si>
    <t>LAV. Романтика</t>
  </si>
  <si>
    <t>978-5-17-168228-6</t>
  </si>
  <si>
    <t>LAV.Романтика</t>
  </si>
  <si>
    <t>Cruel King</t>
  </si>
  <si>
    <t>ASE000000000884742</t>
  </si>
  <si>
    <t>http://cdn.eksmo.ru/v2/ASE000000000884742/COVER/cover1.jpg</t>
  </si>
  <si>
    <t>– Приквел серии Рины Кент «Королевская элита», в котором раскрывается история Леви Кинга, двоюродного брата Эйдена из романов «Испорченный король», «Стальная принцесса» и «Извращенное королевство».
– От автора бестселлеров New York Times и USA Today.
– Темная романтика с тропами «от врагов к возлюбленным», «одержимый герой» и «серая мораль».
– Идеальное сочетание страстной любовной линии, сцен 18+, детективной интриги, атмосферы dark академии и неожиданных поворотов сюжета.
– Переводные татуировки с изображением реальных татуировок персонажей в подарок в первом тираже!
– Для поклонников романа «Преследуя Аделин» Х.Д. Карлтон, историй Пенелопы Дуглас и книг серии «LAV».</t>
  </si>
  <si>
    <t>ЛЕВИ
Итак, маленькая принцесса. Я твой король.
У тебя есть три правила. Поклоняться. Сломаться. 
Преклонять колено.
Сражайся со мной сколько хочешь, но очень скоро ты будешь 
скандировать: «Да здравствует король».
АСТРИД
Сегодня я – мелкая сошка в Королевской Элитной Школе, 
а на следующий день меня преследуют и оставляют умирать.
Он не только разрушает мою жизнь, но и охотится за моим 
сердцем.Он думает, что сломал меня, но новая принцесса 
поставит короля на колени</t>
  </si>
  <si>
    <t>Импринт</t>
  </si>
  <si>
    <t>Десмонд В.</t>
  </si>
  <si>
    <t>978-5-17-168725-0</t>
  </si>
  <si>
    <t>ASE000000000884472</t>
  </si>
  <si>
    <t>http://cdn.eksmo.ru/v2/ASE000000000884472/COVER/cover1.jpg</t>
  </si>
  <si>
    <t>LAV.ТемныйРоман(на русском)Десмонд Импринт</t>
  </si>
  <si>
    <t>– Жаркий Dark Romance с серой моралью и элементами триллера.
– Пьянящая история отношений психопата-преследователя и его жертвы с неожиданными сюжетными поворотами.
– Для любителей горячих сцен. ОЧЕНЬ горячих сцен!
– Понравится фанатам романов Сьерры Симоне, Сав Миллер, Карлтон Х. Д., Пенелопы Дуглас и Коры Рейли.</t>
  </si>
  <si>
    <t>Он Охотник, а я его Призрак.
По нелепой ошибке я попадаю на посвящение в секретный клуб и обращаю на себя опасное внимание богатого наследника, который отказывается меня отпускать.
Кастил Сноу — гениальный программист со всеми признаками психопата, безжалостный монстр и жестокий манипулятор. Он одержим мной — тихой художницей и девчонкой-ботаником.
Я ненавижу Кастила, однако мой личный кошмар невероятно искусен в очаровании.
Сегодня ночью он будет охотиться. 
Я думаю, что могу скрыться. 
Но Дьявол не остановится, пока не сделает меня своей…</t>
  </si>
  <si>
    <t>Шёпот. Игра началась</t>
  </si>
  <si>
    <t>Паулан А.</t>
  </si>
  <si>
    <t>Sugar Love. Trend Novella</t>
  </si>
  <si>
    <t>978-5-17-181743-5</t>
  </si>
  <si>
    <t>SugarLoveTrendNovella</t>
  </si>
  <si>
    <t>ASE000000000895088</t>
  </si>
  <si>
    <t>http://cdn.eksmo.ru/v2/ASE000000000895088/COVER/cover1.jpg</t>
  </si>
  <si>
    <t>SugarLoveTrendNovella Паулан Шёпот. Игра началась</t>
  </si>
  <si>
    <t>Жизнь Айрис Рейн перевернулась в одно мгновение. После смерти отца она вместе с матерью вынуждена переехать в мрачный, туманный Фоггилейк — город, скрывающий свои тайны. 
Новый дом, новые друзья… и древние секреты, которые медленно начинают выходить на поверхность.
Но самое страшное начинается, когда в ее жизнь врывается голос из зеркала. Он шепчет из глубины, вызывая страх и сомнения.
Сможет ли Айрис раскрыть правду, понять свои желания и победить в игре, где на кону — ее жизнь и любовь?
Холодно. Я напугана, как ребенок темной ночью.
Тепло. Кажется, я могу найти ответы.
Горячо. Кто-нибудь может мне помочь?
Время на исходе. От того, кто победит, зависит все.</t>
  </si>
  <si>
    <t>Большая книга актерского мастерства. Уникальное собрание тренингов по методикам величайших режиссеров. Станиславский, Мейерхольд, Чехов, Товстоногов</t>
  </si>
  <si>
    <t>Сарабьян Эльвира, Полищук Вера</t>
  </si>
  <si>
    <t>АктерТренинг</t>
  </si>
  <si>
    <t>978-5-17-152547-7</t>
  </si>
  <si>
    <t>ASE000000000868649</t>
  </si>
  <si>
    <t>http://cdn.eksmo.ru/v2/ASE000000000868649/COVER/cover1.jpg</t>
  </si>
  <si>
    <t>АктерТренинг.Станиславский,Мейерхольд, Чехов, Товстоногов.Большая книга актерского мастерства. Уникальное собрание тренингов по методикам величайших р(З-е издание)</t>
  </si>
  <si>
    <t>«Не верю!» Таков режиссерский прием Константина Станиславского, методика которого опередила время и вот уже более 100 лет пользуется популярностью во всем мире. Кто не мечтает раскрыть в себе актерский талант и притягивать внимание окружающих, говорить так, чтобы слушали внимательно, с восторгом. Актерское мастерство — это и есть умение выражать свои мысли и чувства настолько емко, чтобы вам верили. Эта книга — уникальное пособие для тех, кто учится или преподает в театральных вузах, в театральных студиях, или просто много общается с людьми. 
Вы действительно хотите стать мастером общения, обаятельным человеком, который увлекает слушателя за собой? Тогда вам помогут упражнения и авторские тренинги великих режиссеров Константина Станиславского, Георгия Товстоногова, Всеволода Мейерхольда и Михаила Чехова. Вы можете выполнять их вместо или вместе с курсом профессиональной подготовки. 
Книга собрала множество позитивных отзывов читателей и выдержала несколько изданий.
Эта книга будет интересна:
•   Тем, кто хочет развить актерские навыки по методикам великих мастеров.
•   Тем, кто учится или преподает в театральных вузах, факультетах журналистики.
•   А также и тем, кто по каким-то причинам не может очно пройти курс актерского мастерства, но готов получить комплексные знания из книги.
•   Тем, кто хочет быть мастером общения.
•   Тем, кто хочет знать, как устроен мир театра и кино.</t>
  </si>
  <si>
    <t>Английский для школьников</t>
  </si>
  <si>
    <t>978-5-17-109192-7</t>
  </si>
  <si>
    <t>АнглийскийДляШкольников</t>
  </si>
  <si>
    <t>ASE000000000837260</t>
  </si>
  <si>
    <t>http://cdn.eksmo.ru/v2/ASE000000000837260/COVER/cover1.jpg</t>
  </si>
  <si>
    <t>АнглийскийДляШкольников Англо-русский русско-английский словарь с произношением</t>
  </si>
  <si>
    <t>В серию "Английский для школьников" входят пособия по грамматике, тренажеры для учащихся начальной школы. "Англо-русский русско-английский словарь с произношением" - новая книга Виктории Державиной, известного автора пособий и словарей для школьников и взрослых, изучающих английский язык. В словаре дается транскрипция (в англо-русской части - к заголовочным словам, а в русско-английской - к переводам), выполненная в знаках международной фонетической системы, а также средствами русского алфавита. Словарь предназначен для учащихся 1-4 классов и включает объем лексики, соответствующий учебной программе начальной школы.</t>
  </si>
  <si>
    <t>Англо-русский русско-английский словарь с произношением включает объем лексики, соответствующий программе по английскому языку для начальной школы.
В англо-русской части все заголовочные слова снабжены транскрипцией в знаках международной фонетической системы и русскими буквами. У существительных указывается форма множественного числа, у качественных прилагательных – формы степеней сравнения, у глаголов – формы 3-го л. ед. ч., прошедшего времени, причастия настоящего и прошедшего времени.
В русско-английской части ко всем переводам приводится транскрипция, в том числе русскими буквами.
Все русские слова даны с ударением.
Словарь предназначен для учащихся начальных классов, также будет интересен учителям английского языка начальной школы и родителям.</t>
  </si>
  <si>
    <t>На шестом этаже мужчин нет</t>
  </si>
  <si>
    <t>Андреева Н.В.</t>
  </si>
  <si>
    <t>Бестселлеры Натальи Андреевой</t>
  </si>
  <si>
    <t>978-5-17-180686-6</t>
  </si>
  <si>
    <t>Андреева(best)</t>
  </si>
  <si>
    <t>ASE000000000894271</t>
  </si>
  <si>
    <t>http://cdn.eksmo.ru/v2/ASE000000000894271/COVER/cover1.jpg</t>
  </si>
  <si>
    <t>Андреева(best)!!На шестом этаже мужчин нет</t>
  </si>
  <si>
    <t>– Новинка от автора популярных детективов.
– Падение молодой девушки с 35-го этажа выглядит как несчастный случай, но рядом были сразу трое — парень, подруга и сестра. Детектив Снегин использует профайлинг, чтобы вычислить убийцу.
– Наталья Андреева — признанный мастер остросюжетной прозы, финалист премии «Русский детектив». Общий тираж ее книг превысил 7 миллионов экземпляров, а 15 произведений легли в основу сериала «Психология преступления».
– Серия «Бестселлеры Натальи Андреевой». Также рекомендуем: «Восемь мстительных богов», «Обмани меня нежно», «Мечты, приписанные пеплом».</t>
  </si>
  <si>
    <t>Чтобы понять, насколько хорош твой бывший, надо нарваться на такую сволочь, что окажешься в полиции, а жизнь загремит под откос. Лучшая подруга тоже загремит - с тридцать пятого этажа, и ее смерть станет поводом для статьи в популярном блоге. После этого автор поста станет одним из подозреваемых. А капитан полиции Евгений Снегин попытается стать профайлером и ответить на вопрос: кто из троих лжет? Парень потерпевшей, ее подруга или сестра? Их было четверо в той роковой квартире, где Варя Басова прожила последние часы. Так кто же толкнул ее в спину?</t>
  </si>
  <si>
    <t>Инвестиции: основы и возможности. Гайд будущего миллионера</t>
  </si>
  <si>
    <t>Ишмаков Р.И.</t>
  </si>
  <si>
    <t>Без паники! Все, что тебе нужно знать о...</t>
  </si>
  <si>
    <t>978-5-17-176719-8</t>
  </si>
  <si>
    <t>БезПаникиВсеЧтоНужноЗнать</t>
  </si>
  <si>
    <t>ASE000000000891017</t>
  </si>
  <si>
    <t>http://cdn.eksmo.ru/v2/ASE000000000891017/COVER/cover1.jpg</t>
  </si>
  <si>
    <t>БезПаникиВсеЧтоНужноЗнать Ишмаков Инвестиции: основы и возможности. Гайд будущего миллионера</t>
  </si>
  <si>
    <t>Рустем Ишмаков — предприниматель и практикующий частный инвестор с многолетним стажем, сторонник разумного инвестирования. Автор книги «Виктория и магия сложного процента».  
Своей главной миссией считает финансовое просвещение. Именно для этого Рустем создал популярный образовательный канал «FinanceGramm», где сложные финансовые концепты объясняет простым и доступным языком, а также открыто делится результатами своих вложений.
Искренне верит, что инвестиции — это не только круто, но и необходимо, ведь чем раньше подростки узнают, как заставить деньги работать на себя, тем больше возможностей откроется перед ними в будущем для создания крепкого финансового фундамента.
Ты наверняка круто разбираешься в гаджетах, мемах и трендах. Но что насчет самого мощного инструмента — денег? Эта книга — твой стартовый набор для финансовой независимости. Она поможет тебе стать создателем своего будущего. Ты увидишь, как работают настоящие финансовые инструменты: от биржи и акций до облигаций. Поймешь, почему копить — это только полдела и как заставить время работать на себя с помощью магии сложного процента.
Внутри тебя ждут работающие алгоритмы создания финансовой подушки, формирования портфеля ценных бумаг и многое-многое другое! 
Инвестиции — это не про скучные цифры. Это про твое будущее!</t>
  </si>
  <si>
    <t>Сто лет одиночества</t>
  </si>
  <si>
    <t>Гарсиа Маркес Г.</t>
  </si>
  <si>
    <t>978-5-17-119245-7</t>
  </si>
  <si>
    <t>ASE000000000846692</t>
  </si>
  <si>
    <t>http://cdn.eksmo.ru/v2/ASE000000000846692/COVER/cover1.jpg</t>
  </si>
  <si>
    <t>БиблКлассики Маркес Сто лет одиночества</t>
  </si>
  <si>
    <t>Габриэль Гарсиа Маркес – величайший писатель ХХ века, лауреат Нобелевской премии, автор всемирно известных романов «Сто лет одиночества», «Любовь во время чумы» и «Осень патриарха». 
Одна из величайших книг ХХ века. 
Странная, поэтичная, причудливая история города Макондо, затерянного где-то в джунглях, - от сотворения до упадка. 
История рода Буэндиа - семьи, в которой чудеса столь повседневны, что на них даже не обращают внимания. Клан Буэндиа порождает святых и грешников, революционеров, героев и предателей, лихих авантюристов - и женщин, слишком прекрасных для обычной жизни. В нем кипят необычайные страсти - и происходят невероятные события.
Однако эти невероятные события снова и снова становятся своеобразным "волшебным зеркалом", сквозь которое читателю является подлинная история Латинской Америки…</t>
  </si>
  <si>
    <t>Со всей дури!</t>
  </si>
  <si>
    <t>978-5-17-102067-5</t>
  </si>
  <si>
    <t>ASE000000000828610</t>
  </si>
  <si>
    <t>http://cdn.eksmo.ru/v2/ASE000000000828610/COVER/cover1.jpg</t>
  </si>
  <si>
    <t>Вильмонт(лучшее/м)Со всей дури</t>
  </si>
  <si>
    <t>После пережитой трагедии и горького разочарования Лада Гудилина начинает новую жизнь. И встречает новую любовь, внезапно счастливую, СО ВСЕЙ ДУРИ!
Но мало-помалу вокруг нее сгущается ненависть, словно расплата за счастье. Так что же победит: ненависть или любовь?</t>
  </si>
  <si>
    <t>Ловушки защиты и обвинения. Тактическое руководство по уголовному процессу</t>
  </si>
  <si>
    <t>Мельчаев А.А.</t>
  </si>
  <si>
    <t>Все об уголовных делах</t>
  </si>
  <si>
    <t>УГОЛОВНОЕ ПРАВО. КРИМИНОЛОГИЯ. КРИМИНАЛИСТИКА. УГОЛОВНЫЙ ПРОЦЕСС. ПРОКУРОРСКИЙ НАДЗОР.</t>
  </si>
  <si>
    <t>978-5-17-175688-8</t>
  </si>
  <si>
    <t>ВсеОбУголовныхДелах</t>
  </si>
  <si>
    <t>ASE000000000888665</t>
  </si>
  <si>
    <t>http://cdn.eksmo.ru/v2/ASE000000000888665/COVER/cover1.jpg</t>
  </si>
  <si>
    <t>ВсеОбУголовныхДелах(тв)Мельчаев Ловушки защиты и обвинения. Тактическое руководство по уголовному процессу</t>
  </si>
  <si>
    <t>Александр Мельчаев – практикующий адвокат с 20-летним юридическим стажем. Соавтор правового портала «Всё об уголовных делах», автор ряда статей и книг, которые написаны с учётом личной практики.
В книге подробно разбираются неочевидные тонкости работы адвоката, распространенные процессуальные уловки со стороны обвинения и опасности, которые возникают в работе адвоката. Изучение и применение рекомендаций автора помогут не только преодолеть или избежать таких уловок, но и чувствовать себя увереннее на всех стадиях процесса. Этому не учат на юрфаке, но об этом можно прочитать в данном издании. Без теории и долгих вступлений.
Книга полезна адвокатам, стремящимся повысить квалификацию и стать более эффективными в защите прав доверителей, студентам, интересующихся уголовным правом и процессом, а также тем, кто случайно оказался затронут уголовным делом.</t>
  </si>
  <si>
    <t>Энциклопедия садовой обрезки</t>
  </si>
  <si>
    <t>Дачник 2.0</t>
  </si>
  <si>
    <t>978-5-17-152732-7</t>
  </si>
  <si>
    <t>ASE000000000869068</t>
  </si>
  <si>
    <t>http://cdn.eksmo.ru/v2/ASE000000000869068/COVER/cover1.jpg</t>
  </si>
  <si>
    <t>Дачник 2.0 Окунева Энциклопедия садовой обрезки</t>
  </si>
  <si>
    <t>Как понять, что растение нуждается в обрезке? Как выбрать режущие инструменты и приспособления? С чего начать обрезку зимой и летом? Как правильно обрезать деревья, кустарники и травянистые растения, в чем разница? 
С книгой «Энциклопедия садовой обрезки» вы узнаете, как ухаживать за зелеными обитателями вашего участка так, чтобы они росли и радовали глаз круглый год! Руководство написано простым языком, удобно разделено на блоки и содержит подробные инструкции по обрезке для садоводов-любителей.</t>
  </si>
  <si>
    <t>Каждый заботливый садовод рано или поздно задумывается об обрезке кустов и деревьев. С помощью этой процедуры можно усилить рост и ветвление или заставить «строптивое» растение плодоносить. Можно придать ему необычный вид, а можно просто помочь растению проявить свои природные возможности. Не последнюю роль обрезка играет в профилактике заболеваний и борьбе с вредителями.
Однако обрезка – прием радикальный: что отрезано, назад не приставишь. А потому к ней важно подойти с ответственностью и четким пониманием того, для чего будет сделан каждый срез. В этой книге Ирина Окунева, автор множества пособий по садоводству, рассказывает о том, как помочь своим растениям, а не сгубить их инструментами.</t>
  </si>
  <si>
    <t>Ужасно катастрофический поход в зоопарк</t>
  </si>
  <si>
    <t>978-5-17-175841-7</t>
  </si>
  <si>
    <t>La Très Catastrophique Visite du Zoo</t>
  </si>
  <si>
    <t>ASE000000000890355</t>
  </si>
  <si>
    <t>http://cdn.eksmo.ru/v2/ASE000000000890355/COVER/cover1.jpg</t>
  </si>
  <si>
    <t>Диккер(best)!Ужасно катастрофический поход в зоопарк</t>
  </si>
  <si>
    <t>– Новый долгожданный роман знаменитого Жоэля Диккера, автора мировых бестселлеров «Правда о деле Гарри Квеберта», «Книга Балтиморов», «Дело Аляски Сандерс» и «Дикий зверь».
– «Ужасно катастрофический поход в зоопарк» – книга с увлекательным детективным сюжетом и тонким юмором. Диккер удивил всех, выпустив этот роман, ведь расследование в нем в тайне от родителей ведут дети. 
– Как и другие произведения автора, роман получил высокие оценки читателей и критиков. Только в первую неделю после публикации было продано 54 тысячи экземпляров книги. 
– Роман понравится всем поклонникам творчества Диккера, а также любителям хороших детективов любого возраста. 
– Жоэль Диккер – один из самых известных и успешных современных писателей. Его произведения переведены на 40 языков и продаются в 60 странах. Совокупный тираж его книг достиг уже почти 20 миллионов экземпляров.
– За свой самый знаменитый роман «Правда о деле Гарри Квеберта» писатель получил несколько литературных наград, в том числе Гран-при Французской академии и престижнейшую Гонкуровскую премию лицеистов.</t>
  </si>
  <si>
    <t>Катастрофа никогда не приходит одна. Ужасно катастрофическому походу школьников в зоопарк предшествовала целая серия катастроф, и первая из них — потоп в маленькой школе для особенных детей. Кто‑то залепил пластилином сливные отверстия в раковинах и открыл краны на все выходные. Школу закрывают, детей переводят в другую, соседнюю, но они не могут с этим смириться и тайно начинают собственное расследование. Они уверены, что потоп был устроен кем‑то из взрослых с преступной целью. Руководит расследованием девочка по имени Джозефина, она же и ведет рассказ: родители пригрозили оставить ее без сладкого, если она не выложит им всю правду. Однако события принимают неожиданный оборот и держат читателя в напряжении до последней страницы.
Знаменитый Жоэль Диккер, лауреат Гран-при Французской академии и Гонкуровской премии лицеистов, автор мировых бестселлеров “Правда о деле Гарри Квеберта”, “Исчезновение Стефани Мейлер”, “Дикий зверь”, неожиданно удивил публику, написав роман, где взрослые проблемы решают дети. Автор адресовал его “всем читателям от 7 до 120 лет”. В первую же неделю после выхода книги было продано 54 000 экземпляров.</t>
  </si>
  <si>
    <t>Защитник для чужой невесты</t>
  </si>
  <si>
    <t>Углицкая А., Орланд Л.</t>
  </si>
  <si>
    <t>Другие миры</t>
  </si>
  <si>
    <t>978-5-17-180904-1</t>
  </si>
  <si>
    <t>ДругиеМиры</t>
  </si>
  <si>
    <t>ASE000000000894467</t>
  </si>
  <si>
    <t>http://cdn.eksmo.ru/v2/ASE000000000894467/COVER/cover1.jpg</t>
  </si>
  <si>
    <t>ДругиеМиры Углицкая Защитник для чужой невесты</t>
  </si>
  <si>
    <t>– Волнующее ромэнтези о чувствах, которые рождаются там, где их быть не должно. 
– Между людьми и драконами снова вспыхивает война, и девушка, обещанная другому, оказывается под защитой опасного мага и его слуги-дракона. Вынужденное соседство превращается в испытание: ненависть постепенно уступает место притяжению, а за внешней враждой скрываются тайны и запретные чувства.
– В книге есть: неоднозначный герой, чужая невеста, слоуберн, троп «от ненависти до любви».
– Алина Углицкая — автор фэнтези о драконах, любовной и приключенческой фантастики, историй о попаданцах. Лилия Орланд — писательница, создающая эмоциональные любовные романы с элементами приключений и мистики.
– Серия: «Другие миры». Также в серии: Александра Власова «Ведьма Алика», Ирина Котова «Королевская кровь», Ирина Сон «Ненасыть».</t>
  </si>
  <si>
    <t>Между людьми и драконами вновь разгорелась война. А сильнейший маг королевства герцог Минрах надумал жениться на Хлое, дочери обедневшего дворянина. Он отправляет за ней своего раба — бескрылого дракона, чье сердце точит ненависть к людям. В течение долгого времени дракону и девушке придется оставаться вдвоем. Он единственный, кто будет спасать ее раз за разом. У него на это свои причины. Какие? Хлоя узнает, но только тогда, когда не захочет с ним расставаться...</t>
  </si>
  <si>
    <t>Прописи для будущих первоклашек. Рисуем по клеточкам</t>
  </si>
  <si>
    <t>Жукова О.С.</t>
  </si>
  <si>
    <t>365 дней до школы</t>
  </si>
  <si>
    <t>978-5-17-092997-9</t>
  </si>
  <si>
    <t>Тумановская Мария Петровна</t>
  </si>
  <si>
    <t>Жукова(365ДнейДоШколы)</t>
  </si>
  <si>
    <t>ASE000000000717952</t>
  </si>
  <si>
    <t>Астрель СПб. Малыш (Обучающая и развивающая литература)</t>
  </si>
  <si>
    <t>http://cdn.eksmo.ru/v2/ASE000000000717952/COVER/cover1.jpg</t>
  </si>
  <si>
    <t>Жукова(365ДнейДоШколы)Прописи для будущих первоклашек. Рисуем по клеточкам</t>
  </si>
  <si>
    <t>Серия книг «365 дней до школы» создана специально для будущих первоклашек. С помощью книг серии ребенок потренирует мышление и логику, память и внимание, мелкую моторику, то есть все те навыки, которые необходимы для успешного обучения. Рисование по клеточкам – отличный способ тренировки мелкой моторики и интересная игра, в процессе которой ребёнок овладеет навыками для формирования красивого и аккуратного почерка.</t>
  </si>
  <si>
    <t>Большой балет. История главного театра страны</t>
  </si>
  <si>
    <t>Верховский Г.С.</t>
  </si>
  <si>
    <t>Звезды века</t>
  </si>
  <si>
    <t>978-5-17-173869-3</t>
  </si>
  <si>
    <t>Чурсина Татьяна Владимировна</t>
  </si>
  <si>
    <t>ЗвездыВека</t>
  </si>
  <si>
    <t>ASE000000000888881</t>
  </si>
  <si>
    <t>http://cdn.eksmo.ru/v2/ASE000000000888881/COVER/cover1.jpg</t>
  </si>
  <si>
    <t>ЗвездыВека Верховский Большой балет. История главного театра страны</t>
  </si>
  <si>
    <t>Альбом подготовлен к 250-летию Большого театра.
В альбоме представлены ранее неопубликованные фотографии величайших артистов балета середины XX века. Легендарные Галина Уланова, Марина Семенова и Асаф Мессерер и уже взошедшая
на вершину славы, царившая над всем Майя Плисецкая, а также новое поколение — Екатерина Максимова и Владимир Васильев, Наталья Бессмертнова, Юрий Владимиров, Михаил Лавровский,
Марис Лиепа, Борис Акимов, Нина Сорокина и совсем юные артисты  —  Надежда Павлова, ВячеславГордеев, Нина Семизорова, Алла Михальченко, Людмила Семеняка, Нина Ананиашвили, Андрис
Лиепа. В книге Григорий Верховский рассказывает, как ему удалось побывать буквально в каждом уголке театра — в классах и на репетициях, в костюмерных и в гримерных выдающихся танцовщиков, и
даже на крыше со знаменитыми конями скульптора Петра Клодта, откуда открывается захватывающий вид на Театральную площадь и панораму Москвы до самых Кремлевских башен.
Также в альбоме представлены фотографии Екатерины Владимировой  —  знаменитые танцовщики века XXI  —  Светлана Захарова, Николай Цискаридзе, Денис Родькин, Мария Виноградова, 
Иван Васильев, Мария Александрова, Вячеслав Лопатин, Анна Никулина и многие-многие другие.</t>
  </si>
  <si>
    <t>978-5-17-178937-4</t>
  </si>
  <si>
    <t>ASE000000000892948</t>
  </si>
  <si>
    <t>http://cdn.eksmo.ru/v2/ASE000000000892948/COVER/cover1.jpg</t>
  </si>
  <si>
    <t>Кинг(книжная полка)Девочка, которая любила Тома Гордона</t>
  </si>
  <si>
    <t>— От автора романов «Зеленая миля», «Сияние» и «Оно».
— Стивен Кинг — один из самых популярных писателей современности. Он создал свыше семи десятков бестселлеров, которые переведены на 44 языка, изданы в 80 странах мира и разошлись по свету тиражом свыше 400 000 000 экземпляров. 
— Летом 2025 года права на экранизацию романа приобрела студия Lionsgate.
— Издание в коллекционном оформлении художника Андрея Фереза: суперобложка, фольгированный переплет, белая офсетная бумага.</t>
  </si>
  <si>
    <t>Нужные вещи</t>
  </si>
  <si>
    <t>978-5-17-180316-2</t>
  </si>
  <si>
    <t>Needful Things</t>
  </si>
  <si>
    <t>ASE000000000894088</t>
  </si>
  <si>
    <t>http://cdn.eksmo.ru/v2/ASE000000000894088/COVER/cover1.jpg</t>
  </si>
  <si>
    <t>Кинг(книжная полка)Нужные вещи</t>
  </si>
  <si>
    <t>— От автора романов «Сияние»» и «Зеленая миля».
— Стивен Кинг — один из самых популярных писателей современности. Он создал свыше семи десятков бестселлеров, которые переведены на 44 языка, изданы в 80 странах мира и разошлись по свету тиражом свыше 400 000 000 экземпляров. 
— Номинант на премию Брэма Стокера.
— «Нужные вещи» — роман, в котором триллер и драма переплетаются с сатирой и панорамой жизни в маленьком американском городке. 
— Издание в коллекционном оформлении художника Андрея Фереза — суперобложка, ленточка ляссе и белая офсетная бумага.</t>
  </si>
  <si>
    <t>Человеческая душа темна и с легкостью обращается ко Злу…
Об этом хорошо известно демону, прибывшему в маленький американский городок и открывшему там магазинчик «Нужные вещи». Он готов предложить покупателям именно то, о чем они мечтают… в обмен на маленькую услугу. Он всего-то и просит — невинно подшутить над соседом или приятелем.
Но достаточно сделать первый шаг по дороге в Ад — и происходящее уже не остановить. Зло воцаряется в городке. Рано или поздно Зло обратится в кровавый, смертоносный хаос…</t>
  </si>
  <si>
    <t>978-5-17-109273-3</t>
  </si>
  <si>
    <t>ASE000000000837314</t>
  </si>
  <si>
    <t>http://cdn.eksmo.ru/v2/ASE000000000837314/COVER/cover1.jpg</t>
  </si>
  <si>
    <t>Кинг(нов/м)Возрождение</t>
  </si>
  <si>
    <t>«Испуганные люди живут в своем собственном аду. Можно
сказать, они создают его сами» — такова, пожалуй, основная мысль
«Возрождения».
Поразительная история рок-музыканта Джейми Мортона и его
то ли спасителя и друга, то ли «злого гения» Чарлза Джейкобса —
священника, порвавшего с церковью и открывшего секрет «тайно-
го электричества», исцеляющего и одновременно разрушающего
людей.
Еще один роман Мастера о загадочном и сверхъестественном?
Попытка приоткрыть дверь в мир «за гранью бытия»? Или будора-
жащая душу притча о жизни и смерти в лучших традициях Эдгара
По и Рэя Брэдбери? Каждый читатель даст свой ответ на эти во-
просы…</t>
  </si>
  <si>
    <t>Крууга</t>
  </si>
  <si>
    <t>Лужбина А.А.</t>
  </si>
  <si>
    <t>Классное чтение</t>
  </si>
  <si>
    <t>978-5-17-182338-2</t>
  </si>
  <si>
    <t>КлассноеЧтение</t>
  </si>
  <si>
    <t>ASE000000000889842</t>
  </si>
  <si>
    <t>http://cdn.eksmo.ru/v2/ASE000000000889842/COVER/cover1.jpg</t>
  </si>
  <si>
    <t>КлассноеЧтение Лужбина Крууга</t>
  </si>
  <si>
    <t>– Новинка. Атмосферная драма о возвращении героини в сердце Карелии, где время течет медленнее, чем в других местах, а граница между прошлым, настоящим и будущим размывается.
– Пронзительный роман-притча о столкновении старого и нового, о тех, кто остался, когда другие уехали.
– Для ценителей современной социальной прозы о российской глубинке — с этнографическими мотивами и легким мистическим оттенком.
– Книга вошла в длинный список премии «Лицей». 
– Серия «Классное чтение». Читайте также: «Саспыга» Карины Шаинян, «Юркие люди» Анны Лужбиной.</t>
  </si>
  <si>
    <t>Анна Лужбина — прозаик, финалистка премии «Лицей» (2023), автор сборника «Юркие люди». Публиковалась в журналах «Дружба народов», «Знамя», «Новый мир», «Этажи». «Крууга» — ее первый роман.
Ярик живет вместе с мамой в карельской деревне. Здесь плакальщицы причитают на свадьбах, сказительницы плетут сказки, а в птицах путешествуют души.
Все меняется, когда в деревню приезжает семья Красновых, и Ярик оказывается в эпицентре борьбы между старым и новым, живым и мертвым, хорошим и злым. Его ведут за собой три женщины — прошлое, настоящее, будущее, и только танец может все соединить.
«Что такое "Крууга"? Танец случайных, танец потерянных, бегущих от одиночества, и оказавшихся в нем. 
Выйти из круга, или?.. "Крууга" продолжается. Будем искать, будем ждать, будем надеяться. Будем танцевать». 
(Саша Николаенко)</t>
  </si>
  <si>
    <t>Подставная фигура</t>
  </si>
  <si>
    <t>Корецкий Д.А.</t>
  </si>
  <si>
    <t>Шпионы и все остальные. Данил Корецкий</t>
  </si>
  <si>
    <t>978-5-17-180584-5</t>
  </si>
  <si>
    <t>Корецкий(best)</t>
  </si>
  <si>
    <t>ASE000000000894134</t>
  </si>
  <si>
    <t>http://cdn.eksmo.ru/v2/ASE000000000894134/COVER/cover1.jpg</t>
  </si>
  <si>
    <t>Корецкий(best)Подставная фигура</t>
  </si>
  <si>
    <t>– Вторая часть трилогии бестселлеров, продолжение романа «Оперативный псевдоним». Новое оформление.
– Данил Корецкий — один из самых известных российских авторов детективов и криминальных триллеров, ученый-криминалист и создатель культовой серии «Антикиллер».
– Тираж его книг превысил 20 миллионов экземпляров, а экранизации по мотивам романов, включая фильм Егора Кончаловского «Антикиллер» с Гошей Куценко, стали хитами российского кинопроката.
– Серия «Шпионы и все остальные. Данил Корецкий». Читайте в серии: «Оперативный псевдоним», «Антикиллер», «Лабутены для Золушки».</t>
  </si>
  <si>
    <t>Мелкий рэкетир Савик случайно становится обладателем секретного оружия для тайных убийств и, используя его, делает головокружительную карьеру суперкиллера. Майор спецслужбы Фокин, убедившись в неэффективности законных методов борьбы с преступностью, пускает в ход вещественное доказательство ~- африканское «кольцо отсроченной смерти», уничтожая с его помощью уголовных и политических бандитов. В центре событий знакомый читателям по роману «Оперативный псевдоним» Макс Карданов, который используется спецслужбами как подставная фигура, но неожиданно начинает самостоятельную игру, перехитрив в конечном счете своих хозяев. Он успешно выполняет особые задания, противостоит бандитам, ищет бриллианты на огромную сумму и пытается выяснить тайну своего настоящего имени.</t>
  </si>
  <si>
    <t>2 брата: Валентин Катаев и Евгений Петров на корабле советской истории</t>
  </si>
  <si>
    <t>Беляков С.С.</t>
  </si>
  <si>
    <t>Литературные биографии</t>
  </si>
  <si>
    <t>978-5-17-176323-7</t>
  </si>
  <si>
    <t>Портнов Алексей Сергеевич</t>
  </si>
  <si>
    <t>ЛитБиографии</t>
  </si>
  <si>
    <t>ASE000000000890836</t>
  </si>
  <si>
    <t>http://cdn.eksmo.ru/v2/ASE000000000890836/COVER/cover1.jpg</t>
  </si>
  <si>
    <t>ЛитБиографии Беляков 2 брата: Валентин Катаев и Евгений Петров на корабле советской истории(БОЛЬШАЯ КНИГА)</t>
  </si>
  <si>
    <t>– Двойной портрет великих советских братьев-писателей — Валентина Катаева и Евгения Петрова, их карьер и личной жизни в реалиях советского государства.
– Историко-литературное исследование, раскрывающее неизвестные страницы биографии братьев и развенчивающее популярные мифы о них. Дружба Петрова и Ильфа, поездка Валентина Катаева в Америку и многое другое.
– Сергей Беляков — кандидат исторических наук, автор книг «Гумилёв сын Гумилёва», «Тень Мазепы», «Быль о Блоке», лауреат премии «Большая книга».
– Серия «Литературные биографии». В серии также вышли: Наталья Громова «Шкловские: Семейные хроники», Александр Ливергант «Даниель Дефо: факт или вымысел», Павел Басинский «Горький: Страсти по Максиму».</t>
  </si>
  <si>
    <t>Сергей Беляков — историк и писатель, лауреат премии «Большая книга», финалист премий «Ясная Поляна», «Национальный бестселлер», автор книг «Гумилев сын Гумилева», «Тень Мазепы», «Весна народов», «Парижские мальчики в сталинской Москве». 
Перед вами не обычная, а двойная биография писателей, братьев — Евгения Петрова и Валентина Катаева. А еще это книга об их друзьях — Илье Ильфе и Юрии Олеше, об их приятеле Михаиле Булгакове. О могущественных покровителях Ильфа и Петрова: гении большевистской пропаганды Михаиле Кольцове, страшном Льве Мехлисе и заместителе Молотова Соломоне Лозовском. О мире советской истории, в котором нужно было выжить и преуспеть.
Жизнь Петрова окружена мифами. Кем же был на самом деле этот загадочный человек? В 20 лет Евгений — лучший сотрудник одесского угрозыска, создатель агентурной сети. В 25 лет становится автором супербестселлера. В 33 года вместе с Ильфом едет по заданию Сталина и Мехлиса в Америку. В 1940-м руководит крупнейшим советским журналом. Блистательная карьера, и очень странная. Тайной окружена и его гибель. 
Валентина Катаева считают циником и конформистом, совершенно лояльным большевистской власти. Но в советской литературе не найти столь же последовательного сторонника «чистого искусства». Он демонстрировал верность власти, но до самой смерти Сталина вел себя так, чтобы его даже в партию не приняли. Катаев — одинокий парус в родном ему Черном море. 
В книге использованы материалы архивов,
включая источники, которые прежде 
не были известны биографам писателей</t>
  </si>
  <si>
    <t>Рыцари Сорока Островов</t>
  </si>
  <si>
    <t>Книги Сергея Лукьяненко</t>
  </si>
  <si>
    <t>978-5-17-122721-0</t>
  </si>
  <si>
    <t>Лукьяненко(лучшее)</t>
  </si>
  <si>
    <t>ASE000000000851189</t>
  </si>
  <si>
    <t>http://cdn.eksmo.ru/v2/ASE000000000851189/COVER/cover1.jpg</t>
  </si>
  <si>
    <t>Лукьяненко(лучшее)Рыцари Сорока Островов</t>
  </si>
  <si>
    <t>Земные дети, которых загадочным образом
перебросили в другую реальность,
попадают в мир Сорока Островов. Здесь
бушуют штормы и бродят призраки,
существуют странные ритуалы и жизнь
течет по правилам, напоминающим детскую
игру в войну. Казалось бы — мечта каждого
подростка! Но эта война продолжается изо
дня в день и умирают в этих битвах на
картонных мечах по-настоящему...</t>
  </si>
  <si>
    <t>Мартин Иден</t>
  </si>
  <si>
    <t>978-5-17-112380-2</t>
  </si>
  <si>
    <t>Martin Eden</t>
  </si>
  <si>
    <t>ASE000000000840550</t>
  </si>
  <si>
    <t>http://cdn.eksmo.ru/v2/ASE000000000840550/COVER/cover1.jpg</t>
  </si>
  <si>
    <t>ЛучшМирКлассика Лондон Мартин Иден</t>
  </si>
  <si>
    <t>"Мартин Иден" — самый известный роман Джека Лондона, впервые напечатанный в 1908-1909 гг.
Во многом автобиографическая книга о человеке, который "сделал себя сам", выбравшись из самых низов, добился признания. Любовь к девушке из высшего общества побуждает героя заняться самообразованием. Он становится писателем, но все издательства отказывают ему в публикации.
И как это часто бывает в жизни, пройдя сквозь лишения и унижения, получив отказ от любимой девушки, он наконец становится знаменитым. Но ни слава, ни деньги, ни успех, ни даже возвращение его возлюбленной не могут уберечь Мартина от разочарования в этой насквозь фальшивой жизни.</t>
  </si>
  <si>
    <t>Когда зацветает сирень</t>
  </si>
  <si>
    <t>Черничная А.</t>
  </si>
  <si>
    <t>Любовь хулигана</t>
  </si>
  <si>
    <t>978-5-17-168994-0</t>
  </si>
  <si>
    <t>Здесь живет любовь</t>
  </si>
  <si>
    <t>ASE000000000885432</t>
  </si>
  <si>
    <t>http://cdn.eksmo.ru/v2/ASE000000000885432/COVER/cover1.jpg</t>
  </si>
  <si>
    <t>ЛюбовьХулигана Черничная Когда зацветает сирень</t>
  </si>
  <si>
    <t>– Молодежный любовный роман о студентах.
– Неожиданные сюжетные повороты с бьющими через край эмоциями.
– История о недоверии и одиночестве в толпе, отношениях с родителями и друзьями, об истинной дружбе и любви.
– Для фанатов сентиментальной прозы Анны Джейн и Ники Сью.</t>
  </si>
  <si>
    <t>Он обаятельный и привлекательный наглец с золотой кредиткой в кармане. По Марку Громову выплакан целый океан девичьих слез нашего университета. Я и Он — параллельные прямые, которые никогда не должны были пересечься. Но мы пересечемся трижды. Первый раз Марк просто решит похитить меня средь бела дня. Второй раз — той самой ночью, навсегда разбившей мне сердце. А третий — когда его и моя жизни станут двумя полосками теста на беременность.</t>
  </si>
  <si>
    <t>Возвращение повесы</t>
  </si>
  <si>
    <t>Беверли Д.</t>
  </si>
  <si>
    <t>Шарм(мини)</t>
  </si>
  <si>
    <t>978-5-17-180612-5</t>
  </si>
  <si>
    <t>МШ.</t>
  </si>
  <si>
    <t>ASE000000000894154</t>
  </si>
  <si>
    <t>http://cdn.eksmo.ru/v2/ASE000000000894154/COVER/cover1.jpg</t>
  </si>
  <si>
    <t>МШ.Беверли.Возвращение повесы</t>
  </si>
  <si>
    <t>После долгих лет жизни в далекой Канаде Саймон Сент-Брайд, человек с поистине обостренным чувством справедливости, уже готов вернуться домой в Англию... но его планы рушатся… Он впутывается в скверную историю с дуэлью за честь Джейн Оттерберн, в результате которой репутация девушки оказывается настолько скомпрометирована, что Саймону остается лишь одно — немедленно и скоропалительно на ней жениться.
Брак оказывается на удивление счастливым, молодожены с каждым днем все сильнее влюбляются друг в друга. И лишь одно не дает Саймону покоя: почему его обожаемая супруга так упорно отказывается говорить о своем прошлом? Чего она боится?..</t>
  </si>
  <si>
    <t>ОГЭ-2026. Физика. 30 тренировочных вариантов экзаменационных работ для подготовки к основному государственному экзамену</t>
  </si>
  <si>
    <t>Васильева И.В., Долгая Т.И., Федотова А.А.</t>
  </si>
  <si>
    <t>ФИПИ-школьникам</t>
  </si>
  <si>
    <t>ЛИТЕРАТУРА ДЛЯ СТАРШЕКЛАССНИКОВ И АБИТУРИЕНТОВ (10-11 КЛ)</t>
  </si>
  <si>
    <t>ЕСТЕСТВЕННОНАУЧНЫЕ ПРЕДМЕТЫ (10-11 КЛ)</t>
  </si>
  <si>
    <t>978-5-17-176314-5</t>
  </si>
  <si>
    <t>Литвинова Марина Михайловна</t>
  </si>
  <si>
    <t>ФИПИ(школьникам)</t>
  </si>
  <si>
    <t>ASE000000000890827</t>
  </si>
  <si>
    <t>http://cdn.eksmo.ru/v2/ASE000000000890827/COVER/cover1.jpg</t>
  </si>
  <si>
    <t>ОГЭ-26!ФИПИ(школьникам)Физика. 30 тренировочных вариантов экзаменационных работ для подготовки</t>
  </si>
  <si>
    <t>Пособие предназначено для отработки обучающимися умений и навков выполнения типовых экзаменационных заданий при подготовке к ЕГЭ по физике и может использоваться на уроках и во внеурочной деятельности. Задания разного уровня сложности предоставляют возможность систематизировать и углубить полученные за время обучения знания и объективно оценить качество освоения образовательной программы по предмету.
Включает: 
40 тренировочных вариантов экзаменационных работ, соответствующих демоверсии ЕГЭ  2026 года;
ответы к заданиям и критерии их оценивания</t>
  </si>
  <si>
    <t>Фантастичнее вымысла</t>
  </si>
  <si>
    <t>От битника до Паланика</t>
  </si>
  <si>
    <t>978-5-17-181224-9</t>
  </si>
  <si>
    <t>ОтБитникаДоПаланика</t>
  </si>
  <si>
    <t>STRANGER THAN FICTION</t>
  </si>
  <si>
    <t>ASE000000000894785</t>
  </si>
  <si>
    <t>http://cdn.eksmo.ru/v2/ASE000000000894785/COVER/cover1.jpg</t>
  </si>
  <si>
    <t>ОтБитникаДоПаланика Паланик Фантастичнее вымысла</t>
  </si>
  <si>
    <t>— От автора романа «Бойцовский клуб».
— Чак Паланик — один из главных контркультурных писателей современности, автор книг «Удушье», «Уцелевший» и «Рождение звука».
— Совокупный тираж книг Чака Паланика превышает 4 000 000 экземпляров.
— Сборник статей, эссе и интервью о различных уникальных личностях.</t>
  </si>
  <si>
    <t>Жизнь – увлекательнее самого изощренного вымысла…
Жизнь – страшнее самого потрясающего романа ужасов…
Добро пожаловать в реальный мир!
В мир легендарной культуры «Поколения Икс».
В мир интеллектуалов, актеров, писателей, рок-музыкантов…
В мир уютного ада хосписов, блеска и нищеты бодибилдеров и маленькьих трагедий «больших парней» – рестлеров.
В мир, многогранность которого превосходит самые смелые ожидания!</t>
  </si>
  <si>
    <t>Грех</t>
  </si>
  <si>
    <t>Аддерли К.</t>
  </si>
  <si>
    <t>Оттенки чувств</t>
  </si>
  <si>
    <t>978-5-17-164495-6</t>
  </si>
  <si>
    <t>ОттенкиЧувств</t>
  </si>
  <si>
    <t>ASE000000000881651</t>
  </si>
  <si>
    <t>http://cdn.eksmo.ru/v2/ASE000000000881651/COVER/cover1.jpg</t>
  </si>
  <si>
    <t>ОттенкиЧувств Аддерли Грех</t>
  </si>
  <si>
    <t>– Новинка от автора популярных романов «Дьявольская любовь» и «Дьявольское воскрешение».
– Роман, насыщенный сложными любовными испытаниями, страстными сценами и  эмоциональными качелями.
– Захватывающий динамичный сюжет с неожиданными поворотами.
– Для любителей темной романтики и романов Лии Аструм, Рины Кент, Хлои Уолш, Л. Дж. Шэн.</t>
  </si>
  <si>
    <t>Что может быть прекрасней переезда, о котором ты грезила долгие годы? Город мечты, под боком любимый парень, новые знакомства, впечатления. И предсказание от малознакомой девушки: «Совсем скоро ты встретишь своего дьявола». Стоит ли ей верить? 
Лучше остаться с ангелом или попробовать растопить закрытое сердце дьявола? Следует не забывать - у каждого дьявола есть тайны, в которые он точно не захочет тебя посвящать. Все мы не без греха.. Особенно Асм Сатклифф</t>
  </si>
  <si>
    <t>Изящная месть</t>
  </si>
  <si>
    <t>Джеймс Э.</t>
  </si>
  <si>
    <t>Очарование</t>
  </si>
  <si>
    <t>978-5-17-172061-2</t>
  </si>
  <si>
    <t>Очар.</t>
  </si>
  <si>
    <t>Your Wicked Ways</t>
  </si>
  <si>
    <t>ASE000000000887637</t>
  </si>
  <si>
    <t>http://cdn.eksmo.ru/v2/ASE000000000887637/COVER/cover1.jpg</t>
  </si>
  <si>
    <t>Очар.Джеймс Изящная месть</t>
  </si>
  <si>
    <t>Хелен, графиня Годуин, уставшая от постоянных измен супруга, решается ему отомстить. В смелом наряде, блистая и нарочно привлекая взгляды, она является на бал с одной целью — покорить самого неустрашимого сердцееда. 
Но судьба решила распорядиться иначе: выбранным ею объектом обольщения оказался ее собственный муж. Страсть, неукротимая и горячая, вспыхнула в нем к той женщине, которую он давно перестал ценить. Власть и законные права ничего не решают — теперь ему придется заново добиваться расположения, завоевывая ее любовь, которую он когда-то потерял.</t>
  </si>
  <si>
    <t>КОМОНС. Игра по чужим правилам</t>
  </si>
  <si>
    <t>Батыршин Б.Б.</t>
  </si>
  <si>
    <t>978-5-17-156869-6</t>
  </si>
  <si>
    <t>ASE000000000873441</t>
  </si>
  <si>
    <t>http://cdn.eksmo.ru/v2/ASE000000000873441/COVER/cover1.jpg</t>
  </si>
  <si>
    <t>Попаданец Батыршин КОМОНС. Игра по чужим правилам(ИДЛенинград)</t>
  </si>
  <si>
    <t>– Вторая книга цикла «КОМОНС». Захватывающая научно-фантастическая история с элементами попаданчества и космического боевика.
– Главный герой — юноша, которому едва исполнилось восемнадцать, но на его плечах — судьба всего человечества. Его сознание связано с самим собой из будущего — мудрым и опытным alter ego, появившимся, чтобы помочь предотвратить катастрофу галактического масштаба. 
– Борис Батыршин — российский писатель-фантаст, звукорежиссер и телевиденный редактор, член Союза писателей России. Публикуется с 2014 года, известен циклами о попаданцах и научно-фантастическими эпопеями.
– Серия «Попаданец». Также читайте: Владимир Зещинский «Наяль Давье», Матвей Курилкин «Сын лекаря», Владимир Поселягин «Крыс».</t>
  </si>
  <si>
    <t>Когда ты едва перешагнул порог совершеннолетия, а впере-
ди маячит спасение человечества от катастрофы, перед которой
бледнеют все войны, все эпидемии, все природные и техноген-
ные бедствия, когда-либо сотрясавшие нашу маленькую плане-
ту, — это та ещё задачка. И то, что решать её предстоит в сотруд-
ничестве со своим же собственным многоопытным, умудрённым
годами сознанием, явившимся прямиком из будущего, не такое
уж большое преимущество. Ведь в противниках у тебя агрессив-
ная инопланетная цивилизация, давным-давно освоившая и межзвёздные
путешествия, и технологии переноса разума в захвачен-
ные тела.
И всё же не стоит опускать руки. Надо многое разузнать,
многое найти, и главное — обзавестись союзниками, подчас со-
вершенно неожиданными...</t>
  </si>
  <si>
    <t>Тайны биологии</t>
  </si>
  <si>
    <t>Лескова Н.Л.</t>
  </si>
  <si>
    <t>978-5-17-165351-4</t>
  </si>
  <si>
    <t>ASE000000000882527</t>
  </si>
  <si>
    <t>http://cdn.eksmo.ru/v2/ASE000000000882527/COVER/cover1.jpg</t>
  </si>
  <si>
    <t>ПростаяНаукаДляДетей Лескова Тайны биологии</t>
  </si>
  <si>
    <t>Книга известной российской журналистки Натальи Лесковой посвящена интереснейшим темам современности:
бессмертию и происхождению жизни на Земле. А поговорила она об этом с теми учеными, которые непосредственно
занимаются этими проблемами. В общем, скучно не будет и поразить знанием последних научных данных учителя
биологии или астрономии в школе вы точно сможете.
Для среднего и старшего школьного возраста.</t>
  </si>
  <si>
    <t>Ложь, которую мы произносим</t>
  </si>
  <si>
    <t>Корри Д.</t>
  </si>
  <si>
    <t>Психологический триллер (м)</t>
  </si>
  <si>
    <t>978-5-17-181249-2</t>
  </si>
  <si>
    <t>Дробкова Марина Владимировна</t>
  </si>
  <si>
    <t>ПсихТриллер(м)</t>
  </si>
  <si>
    <t>THE LIES WE TELL</t>
  </si>
  <si>
    <t>ASE000000000894808</t>
  </si>
  <si>
    <t>http://cdn.eksmo.ru/v2/ASE000000000894808/COVER/cover1.jpg</t>
  </si>
  <si>
    <t>ПсихТриллер(м)Корри Ложь, которую мы произносим</t>
  </si>
  <si>
    <t>Даже хорошие родители не знают своих детей и понятия, в сущности, не имеют, на что те способны. Сара и Том искренне любят сына-подростка Фредди и хотят быть для него лучшими отцом и матерью. Но однажды мальчик сообщает им, что совершил нечто ужасное, и умоляет не ставить в известность полицию.
Очень скоро Саре и Тому предстоит узнать, как далеко они готовы зайти ради единственного ребенка. Одна ложь сменяет другую, тайн становится все больше и больше. Саре представляется возможность спасти Фредди, но какой ценой?</t>
  </si>
  <si>
    <t>Александр II</t>
  </si>
  <si>
    <t>Радзинский Э.С</t>
  </si>
  <si>
    <t>Бестселлеры Эдварда Радзинского</t>
  </si>
  <si>
    <t>978-5-17-155286-2</t>
  </si>
  <si>
    <t>РадзинскогоБестселлеры</t>
  </si>
  <si>
    <t>ASE000000000871833</t>
  </si>
  <si>
    <t>http://cdn.eksmo.ru/v2/ASE000000000871833/COVER/cover1.jpg</t>
  </si>
  <si>
    <t>РадзинскийБестселлеры Александр II</t>
  </si>
  <si>
    <t>Эдвард Радзинский – писатель, драматург, историк, сценарист, а также создатель телевизионных передач и документальных фильмов. Его книги о Николае II, Распутине, Александре II и Сталине вышли в крупнейших мировых издательствах, переведены на 40 языков и стали бестселлерами по всему миру. 
Книга "Александр II" приподнимает занавес над известными тайнами. Внятные характеры, живые — без пиетета и придыхания — герои, великая любовь, мучительная ревность… Блестящие афоризмы, кристалл мысли, сверкающий сквозь детективную интригу, и какое-то удивительное сочетание масштаба с подробнейшей деталировкой. В книге Эдварда Радзинского - смелые авторские версии, оригинальные трактовки исторических событий. 
Для кого книга:
•   Для тех, кто любит историю;
•   Для тех, кто хочет найти истину;
•   Для тех, кого увлекают загадки.
Официальный  канал Эдварда Радзинского на youtube: https://www.youtube.com/channel/UCWu_slXwsc0IH9fFiOrbrJg</t>
  </si>
  <si>
    <t>Вязание крючком: шаг за шагом</t>
  </si>
  <si>
    <t>Михайлова Т.В.</t>
  </si>
  <si>
    <t>Рукоделие: от А до Я</t>
  </si>
  <si>
    <t>978-5-17-095024-9</t>
  </si>
  <si>
    <t>Емельяненко Наталья Владимировна</t>
  </si>
  <si>
    <t>Рукоделие(от А до Я)</t>
  </si>
  <si>
    <t>ASE000000000720790</t>
  </si>
  <si>
    <t>http://cdn.eksmo.ru/v2/ASE000000000720790/COVER/cover1.jpg</t>
  </si>
  <si>
    <t>Рукоделие(от А до Я)Вязание крючком: шаг за шагом</t>
  </si>
  <si>
    <t>Как научиться вязать крючком быстро и правильно? Как подобрать крючок нужного размера? Как не запутаться в схемах и описаниях готовых моделей? Книга Татьяны Михайловой раскроет вам все секреты вязания крючком. Шаг за шагом вы научитесь вязать столбики и снопики, розочки и пико, круглые, квадратные и овальные мотивы, освоите многоцветное вязание и украшение изделий бисером, а условные обозначения петель будут для вас не сложнее азбуки.</t>
  </si>
  <si>
    <t>Вещи, связанные крючком, выходят замечательно легкими, ажурными, воздушными! Попробуйте создать вязанный шедевр своими руками! Автор книги, Татьяна Михайлова, раскроет вам все секреты вязания и поможет овладеть крючком в совершенстве. Шаг за шагом вы научитесь вязать столбики и снопики, розочки и пико, круглые, квадратные и овальные мотивы, освоите многоцветное вязание и украшение изделий бисером. А благодаря списку условных обозначений петель вы с легкостью будете «читать» любые схемы и описания вязаных моделей. От первых петелек до овладения мастерством пройдет совсем немного времени. Научившись вязать крючком, вы поймете, как, потратив совсем немного усилий, создать уют в доме и разнообразить свой гардероб.</t>
  </si>
  <si>
    <t>Искусство обрезки деревьев и кустарников для создания здорового и урожайного сада</t>
  </si>
  <si>
    <t>Советы опытного дачника</t>
  </si>
  <si>
    <t>978-5-17-164584-7</t>
  </si>
  <si>
    <t>СоветыОпытногоДачника</t>
  </si>
  <si>
    <t>ASE000000000881741</t>
  </si>
  <si>
    <t>http://cdn.eksmo.ru/v2/ASE000000000881741/COVER/cover1.jpg</t>
  </si>
  <si>
    <t>СоветыОпытногоДачника Окунева Искусство обрезки деревьев и кустарников для создания здорового и урожайного сада</t>
  </si>
  <si>
    <t>Яблоки и змеи</t>
  </si>
  <si>
    <t>Ныркова М.В.</t>
  </si>
  <si>
    <t>Современницы</t>
  </si>
  <si>
    <t>978-5-17-178197-2</t>
  </si>
  <si>
    <t>ASE000000000888784</t>
  </si>
  <si>
    <t>http://cdn.eksmo.ru/v2/ASE000000000888784/COVER/cover1.jpg</t>
  </si>
  <si>
    <t>Современницы Ныркова Яблоки и змеи</t>
  </si>
  <si>
    <t>– Новый сборник рассказов о женщинах от автора автофикшн-романа «Залив Терпения».
– Тщательное и чуткое исследование того, как через знакомые жизненные траектории — взросление, поиск смысла и опоры, борьба с мизогинией, сепарация, материнство — формируется многообразная женская идентичность.
– Мария Ныркова — писательница, номинантка «Премии Художественного театра», резидентка Дома творчества Переделкино.</t>
  </si>
  <si>
    <t>Мария Ныркова — писательница, выпускница филфака МГУ, резидентка Дома творчества Переделкино. Ее автофикшн-роман «Залив Терпения» (2023) был тепло встречен читателями и критиками («яркий дебют»), вошел в длинный список премии «Ясная Поляна» в категории «Молодость». 
«Яблоки и змеи» — сборник женских портретов, где в событиях повседневной жизни героини ищут ответы на вопросы, как им жить и на что опираться в современном мире. В эссе, очерках и рассказах автор исследует, как социум, традиции и эпоха формируют женщин, осмысляет мизогинию и дружбу, свободу и несвободу, взросление и сепарацию, отношения матери и дочери…
«Ангелок молчал и держался. Ангелку налили чего-то в стакан, то было щипкое пузырчатое, и ангелок молча выпил и попросил еще. Завизжали восторженно, а Сивилла молча смотрела. Поили ангелка, и тот веселел, и тело его освобождалось, и голос прорезался, больно и резко гуляя по связкам, и ангелок сказал вдруг правду, что ничего не понял и что глупость какая-то — не замечать зла, и быть злом, и не говорить о зле».</t>
  </si>
  <si>
    <t>Две жизни. Часть IV</t>
  </si>
  <si>
    <t>978-5-17-159806-8</t>
  </si>
  <si>
    <t>ASE000000000876380</t>
  </si>
  <si>
    <t>http://cdn.eksmo.ru/v2/ASE000000000876380/COVER/cover1.jpg</t>
  </si>
  <si>
    <t>ТайныЗнания(м)Антарова Две жизни. Часть IV</t>
  </si>
  <si>
    <t>«Две жизни» — мистический роман о великих душах, Учителях человечества, который перекликается с идеями Учения Живой Этики Николая и Елены Рерих. Главное оккультное произведение литературы XX века, калейдоскоп из идей восточных мудрецов, Льва Толстого, Елены Блаватской, торжество любви, красоты и вечной мудрости!
В четвертой, последней части произведения перед нами открываются миры Тайных Братств, где герои приобщаются к сокровенным знаниям, доступным лишь избранным. И теперь их главная задача — принести эти знания людям, направив их на путь самосовершенствования.</t>
  </si>
  <si>
    <t>У меня лапки. Карты Таро урчащих котиков с добрыми предсказаниями</t>
  </si>
  <si>
    <t>Таро Премиум</t>
  </si>
  <si>
    <t>978-5-17-176252-0</t>
  </si>
  <si>
    <t>120х80</t>
  </si>
  <si>
    <t>ТароПремиум</t>
  </si>
  <si>
    <t>ASE000000000890566</t>
  </si>
  <si>
    <t>http://cdn.eksmo.ru/v2/ASE000000000890566/COVER/cover1.jpg</t>
  </si>
  <si>
    <t>ТароПремиум(подар/коробка)У меня лапки. Карты Таро урчащих котиков с добрыми предсказаниями</t>
  </si>
  <si>
    <t>Колода включает в себя 78 уютных карт, где каждый Аркан говорит с вами на языке кошек. Никаких пугающих пророчеств — только деликатные подсказки и ответы на вопросы, которые в виде карт протягивают вам пушистые лапки.
Колода сочетает в себе символику Уэйта и истории из жизни котиков. Классические Арканы раскрывают свои значения с новой стороны и заставляют не только умилиться от увиденного на карте, но и задуматься. Почему в состоянии Повешенного нельзя паниковать? Когда энергия Силы становится чрезмерной? Как мы сами разбиваем свое сердце в Тройке Мечей? 
Масти Младших Арканов превратились в кошачьи приключения: весенние Жезлы — в охоту за солнечными зайчиками, летние Чаши — в нежные мурчания под Луной, осенние Пентакли — в «урожай» из цветочных горшков, а зимние Мечи — в уютные посиделки у камина. 
Достаньте карту, и пушистый оракул подскажет ответ. А если ваш кот решит поучаствовать в гадании, считайте это самым точным предсказанием!</t>
  </si>
  <si>
    <t>Мое темное желание. Специальное издание</t>
  </si>
  <si>
    <t>Хантингтон П., Шэн Л.</t>
  </si>
  <si>
    <t>978-5-17-170194-9</t>
  </si>
  <si>
    <t>My Dark Desire</t>
  </si>
  <si>
    <t>ASE000000000886146</t>
  </si>
  <si>
    <t>http://cdn.eksmo.ru/v2/ASE000000000886146/COVER/cover1.jpg</t>
  </si>
  <si>
    <t>Шэн.Хантингтон(best/цветной обрез)Мое темное желание. Специальное издание</t>
  </si>
  <si>
    <t>– Горячий роман в серии «Дарк принц роуд» и вселенной бестселлера «Мой темный Ромео».
– Потрясающее коллекционное издание! Двусторонняя суперобложка. Цветная печать по обрезу. Серебряное тиснение фольгой на переплете. Иллюстрированные форзацы. Прекрасный подарок и коллекционный экземпляр!
– Ретеллинг истории о Золушке в современном сеттинге.
– Горячий и остросюжетный роман с тропами «от ненависти до любви» и «служебный роман» и эмоциональными американскими горками.
– Для ценителей творчества Пенелопы Дуглас, Коры Рейли и Эль Кеннеди.</t>
  </si>
  <si>
    <t>Она — его самое заветное желание... и самая сокровенная тайна.
Задача была проста. Проникнуть в строжайше охраняемое поместье Потомака. Выкрасть мою подвеску. Незаметно улизнуть. В чем состоит первая проблема? Меня поймал самый недосягаемый
холостяк Америки. В чем заключается вторая? Он решил оставить меня себе. В качестве прислуги.
Закари Сан необычайно холоден, но из-за него моя кожа пылает. Сдержанный, расчетливый и невероятно жестокий, он умело пользуется чужими слабостями.
Однако Зак даже не догадывается, что повстречал достойную соперницу. Пускай он представитель американской знати. Но эта простолюдинка сумеет стать королевой.</t>
  </si>
  <si>
    <t>Карма любви: вопросы о личных отношениях</t>
  </si>
  <si>
    <t>Роуч М.</t>
  </si>
  <si>
    <t>978-5-17-150041-2</t>
  </si>
  <si>
    <t>Амелькина Александра Андреевна</t>
  </si>
  <si>
    <t>Karma of Love</t>
  </si>
  <si>
    <t>ASE000000000864407</t>
  </si>
  <si>
    <t>http://cdn.eksmo.ru/v2/ASE000000000864407/COVER/cover1.jpg</t>
  </si>
  <si>
    <t>ЭксклюзивNon-fiction Роуч Карма любви: вопросы о личных отношениях</t>
  </si>
  <si>
    <t>Уже тысячи лет существует тайная традиция, называемая Алмазный путь. Она предлагает нам новые и необыкновенные пути взаимоотношений с нашим партнером, достижения с ним высоких и несравненно прекрасных целей. В этих учениях даже говорится, что сам Будда достиг просветления только с помощью Тилоттамы, женщины, которая стала его спутницей по велению наивысших существ вселенной.
«Карма любви» – книга, в которой аккумулирован многолетний опыт, полученный автором у стоп двенадцати величайших мастеров Тибета. Майкл Роуч дарует вам уникальные знания, с помощью которых вы сможете выстроить гармоничные отношения с партнером, освещенные божественной искрой.</t>
  </si>
  <si>
    <t>Майкл Роуч - первый представитель западной культуры, получивший степень Геше - Мастера буддизма, основатель бизнеса с оборотом 250 млн долларов в год, учредитель Института Алмазного Огранщика, основатель проекта по сохранению азиатского культурного наследия.
Порой нам кажется абсурдным тот факт, что буддийская мудрость и практика способны помочь людям, выросшим в западной философской традиции, осознать свой путь в жизни и создать доверительные партнерские отношения. Ответы древних порой могут показаться неожиданными, так как имеют дело со скрытым уровнем реальности - с уровнем кармы. Но именно понимание того, как мы можем управлять этим скрытым уровнем, и дает нам ключ к созданию гармоничных счастливых отношений. 
Наши личные отношения - источник самого великого счастья в жизни. И именно с помощью системы кармических семян и практик Алмазного Огранщика вы сможете выстроить ваше семейное счастье, сея семена и реализовывая свой потенциал и потенциал партнера. Вместе вы можете создать идеальный мир, который начинается и заканчивается в идеальных отношениях - с пониманием Кармы Любви. 
В книге "Карма любви: вопросы о личных отношениях" собраны 100 самых распространенных вопросов о жизни и отношениях - и 100 подробных, выверенных с точки зрения древних тибетских знаний, ответов. Увлекательная манера и живой юмор изложения помогут позитивно воспринять древнюю мудрость и научиться применять это искусство на практике.
В классическом переводе.</t>
  </si>
  <si>
    <t>Трилогия о Фигаро</t>
  </si>
  <si>
    <t>Бомарше П.</t>
  </si>
  <si>
    <t>978-5-17-179034-9</t>
  </si>
  <si>
    <t>Le Barbier de Séville</t>
  </si>
  <si>
    <t>ASE000000000893045</t>
  </si>
  <si>
    <t>http://cdn.eksmo.ru/v2/ASE000000000893045/COVER/cover1.jpg</t>
  </si>
  <si>
    <t>ЭксклюзивКлассика Бомарше Трилогия о Фигаро</t>
  </si>
  <si>
    <t>— Классика французской драматургии.
— Все три части трилогии о Фигаро под одной обложкой. В это издание вошли «Севильский цирюльник, или Тщетная предосторожность», «Безумный день, или Женитьба Фигаро» и «Преступная мать, или Второй Тартюф».
— Пьер-Огюстен Карон де Бомарше — выдающийся французский драматург XVIII века, его творчество славится острой сатирой и яркими комедийными ситуациями.
— Пьесы «Севильский цирюльник» и «Женитьба Фигаро» легли в основу знаменитых опер.
— Издание в серии «Эксклюзивная классика» — в удобном карманном формате и узнаваемом оформлении.</t>
  </si>
  <si>
    <t>Обаятельный, жизнерадостный и энергичный пройдоха Фигаро — самый известный персонаж Бомарше. Незаконнорожденный ребенок уважаемого доктора и служанки, похищенный в детстве цыганами, Фигаро сменил немало работ и много бродяжничал по Испании, прежде чем осесть в Севилье. Благодаря сообразительности, находчивости, способности выпутаться из любой переделки и оказываться то здесь, то там Фигаро сначала добился успеха в роли цирюльника, а затем сделал карьеру в качестве незаменимого слуги графа Альмавивы.
Яркий образ Фигаро настолько соответствовал ожиданиям и надеждам публики того времени, что он быстро превратился в народного любимца, а его имя стало нарицательным.
В данное издание вошли все части трилогии о Фигаро — пьесы «Севильский цирюльник, или Тщетная предосторожность», «Безумный день, или Женитьба Фигаро» и «Преступная мать, или Второй Тартюф».</t>
  </si>
  <si>
    <t>Корейские народные сказки</t>
  </si>
  <si>
    <t>ФОЛЬКЛОР. МИФЫ. ПОСЛОВИЦЫ И ПОГОВОРКИ</t>
  </si>
  <si>
    <t>978-5-17-179674-7</t>
  </si>
  <si>
    <t>ASE000000000893482</t>
  </si>
  <si>
    <t>http://cdn.eksmo.ru/v2/ASE000000000893482/COVER/cover1.jpg</t>
  </si>
  <si>
    <t>ЭксклюзивКлассика Корейские народные сказки</t>
  </si>
  <si>
    <t>Сказки близки и понятны не только детям, но и взрослым, учат добру и справедливости, честности и верности, любви и дружбе и передаются из поколения в поколение с незапамятных времен, когда вечерами старики-иягикуны рассказывали предания о царе зверей, мудром тигре, чудесах и волшебниках, духах умерших предков и всемогущих богатырях.
Корейские сказки являются ценнейшим памятником духовной и поэтической культуры народа и считаются неиссякаемым источником для изучения быта, нравов, традиций и обычаев страны. В данном сборнике собраны сказки в литературной обработке русского инженера и писателя Н. Гарина-Михайловского.</t>
  </si>
  <si>
    <t>О любви и прочих бесах</t>
  </si>
  <si>
    <t>978-5-17-087533-7</t>
  </si>
  <si>
    <t>Бронзова Татьяна Владимировна</t>
  </si>
  <si>
    <t>Del amor y otros demonios</t>
  </si>
  <si>
    <t>ASE000000000600827</t>
  </si>
  <si>
    <t>http://cdn.eksmo.ru/v2/ASE000000000600827/COVER/cover1.jpg</t>
  </si>
  <si>
    <t>ЭксклюзивКлассика Маркес О любви и прочих бесах</t>
  </si>
  <si>
    <t>Роман «О любви и прочих бесах» вышел в 1994 году. Трогательное, проникновенное произведение о любви. Юную маркизу Марию заточили в монастырь, обвинив ее в безумии. Молодой священник Каэтано решает излечить душу несчастной. Между ними вспыхивает страсть. Герои не в силах совладать с этим чувством. Одержимость друг другом оборачивается трагедией, но у любви нет сослагательного наклонения, нет прошедшего времени, она сильнее любых других бесов и даже самой смерти…</t>
  </si>
  <si>
    <t>О политике, кулинарии и литературе</t>
  </si>
  <si>
    <t>Оруэлл Д.</t>
  </si>
  <si>
    <t>978-5-17-176187-5</t>
  </si>
  <si>
    <t>COLLECTION OF ESSAYS</t>
  </si>
  <si>
    <t>ASE000000000890708</t>
  </si>
  <si>
    <t>http://cdn.eksmo.ru/v2/ASE000000000890708/COVER/cover1.jpg</t>
  </si>
  <si>
    <t>ЭксклюзивКлассика Оруэлл О политике, кулинарии и литературе</t>
  </si>
  <si>
    <t>— От автора знаменитых книг «1984» и «Скотный двор».
— Джордж Оруэлл был не только известным писателем, но и выдающимся критиком и журналистом.
— В данное издание вошла избранная публицистика автора — литературные рецензии и эссе на самые разные темы, от политики и войны до кулинарии и литературы.
— Эссе «Британская кухня» публикуется впервые.
— Издание в серии «Эксклюзивная классика» — в удобном карманном формате и узнаваемом оформлении.</t>
  </si>
  <si>
    <t>Джордж Оруэлл — известен не только как автор романа-антиутопии «1984» и повести «Скотный двор», также он был выдающимся журналистом, критиком и просто разносторонней личностью. Публицистика Оруэлла поднимает ряд острейших проблем, связанных с общественно-политической жизнью середины XX века. 
В сборник включены эссе на самые разнообразные темы — от политики и войны до кулинарии и литературы, такие как «Уборка хмеля», «Один день из жизни бродяги», «Новые слова», «Свобода Гайд-парка», «Политика голода», «Кто такие военные преступники?», «Пацифизм и война», ранее не публиковавшееся эссе «Британская кухня» и другие, а также литературные рецензии.</t>
  </si>
  <si>
    <t>Дорогой Джон</t>
  </si>
  <si>
    <t>Спаркс Н.</t>
  </si>
  <si>
    <t>978-5-17-157572-4</t>
  </si>
  <si>
    <t>DEAR JOHN</t>
  </si>
  <si>
    <t>ASE000000000874188</t>
  </si>
  <si>
    <t>http://cdn.eksmo.ru/v2/ASE000000000874188/COVER/cover1.jpg</t>
  </si>
  <si>
    <t>ЭксклюзивКлассика Спаркс Дорогой Джон</t>
  </si>
  <si>
    <t>«Дорогой Джон…» Так начинается письмо Саванны, которая, устав ждать любимого, вышла замуж за другого. Эти слова разбили сердце Джона. Он больше не верит женщинам. Он больше не верит в любовь. Но разве настоящие чувства умирают? Разве ошибку молодости можно считать предательством? Пройдут годы, Джон и Саванна встретятся вновь. И искра былого пламени, оставшаяся в его душе, разгорится новым пожаром… Поздно? Но разве для счастья бывает поздно?</t>
  </si>
  <si>
    <t>Заметки из хижины «Великое в малом»</t>
  </si>
  <si>
    <t>Цзи Ю.</t>
  </si>
  <si>
    <t>978-5-17-176801-0</t>
  </si>
  <si>
    <t>ASE000000000891095</t>
  </si>
  <si>
    <t>http://cdn.eksmo.ru/v2/ASE000000000891095/COVER/cover1.jpg</t>
  </si>
  <si>
    <t>ЭксклюзивКлассика Цзи Заметки из хижины «Великое в малом»</t>
  </si>
  <si>
    <t>— Классика китайской литературы.
— Цзи Юнь — известный китайский писатель, поэт и государственный деятель времен династии Цин.
— Основу «Заметок» составляют истории о чудесах и преступлениях, лисах-оборотнях, бесах и призраках.
— В данном издании «Заметки из хижины» публикуются в переводе известного синолога Ольги Лазаревны Фишман с подробными примечаниями переводчика.
— Издание в серии «Эксклюзивная классика» — в удобном карманном формате и узнаваемом оформлении.</t>
  </si>
  <si>
    <t>Как и у Пу Сунлина, большую часть заметок Цзи Юня составляют истории о чудесах и преступлениях, лисах-оборотнях, бесах и призраках. Основная идея рассказов, проходящая через все его сборники с первой до последней страницы, – это идея добра, которое должно победить зло. Через занимательные истории автор пытается объяснить читателю-современнику, что такое хорошо, а что такое плохо. Ведь законы в мире едины и для людей, и для нечисти, которая порой оказывается более благо- честивой, чем сами люди. 
«Заметки из хижины "Великое в малом"» публикуются в переводе известного синолога О. Фишман с подробными примечаниями.</t>
  </si>
  <si>
    <t>Реальное и сверхреальное</t>
  </si>
  <si>
    <t>978-5-17-153068-6</t>
  </si>
  <si>
    <t>DIE DYNAMIK DES UNBEWUSSTEN - Structure &amp; Dynamics of the Psyche (Collected Works, Volume 8)</t>
  </si>
  <si>
    <t>ASE000000000869446</t>
  </si>
  <si>
    <t>http://cdn.eksmo.ru/v2/ASE000000000869446/COVER/cover1.jpg</t>
  </si>
  <si>
    <t>ЭксклюзивКлассика Юнг Реальное и сверхреальное</t>
  </si>
  <si>
    <t>Важнейшие этапы развития психики, оригинальные идеи о ее природе и истоках от основоположника аналитической психологии — Карла Густава Юнга. Для ценителей работ Зигмунда Фрейда, Фридриха Ницше и желающих познать, как зарождалась современная психология.</t>
  </si>
  <si>
    <t>Сверхреальное существует объективно, но дано нам не в ощущениях, а опосредованно — через его проявления. Мы встречаемся с ним, вступая в хрупкий мир снов, где с нами говорит бессознательное языком символов и знаков. Мы прикасаемся к нему, сталкиваясь с акаузальным – например, когда нечто подбрасывает нам в течение дня повторяющиеся символы и образы в обстоятельствах, не имеющих меж собой ничего общего. Мы видим его повсюду...
Карл Густав Юнг нашел в себе смелость заявить: никакие исследования окружающего мира невозможны, если мы отрицаем существование сверхреального; вторгаясь в область духа и сознания с грубым инструментарием рацио, наука рискует потерпеть полное фиаско. Удивительно, но факт: идеи Юнга горячо поддержал выдающийся физик Вольфганг Паули и даже более того – принял деятельное участие в исследовании феномена синхронистичности.</t>
  </si>
  <si>
    <t>Война и мир. Кн.1. [Т.1, 2</t>
  </si>
  <si>
    <t>978-5-17-181347-5</t>
  </si>
  <si>
    <t>ASE000000000894906</t>
  </si>
  <si>
    <t>http://cdn.eksmo.ru/v2/ASE000000000894906/COVER/cover1.jpg</t>
  </si>
  <si>
    <t>ЭксклюзивКлассика(тв/ляссе)Толстой Война и мир. Кн.1, [тт. 1, 2]</t>
  </si>
  <si>
    <t>— От автора книг «Анна Каренина», «Воскресение» и «Крейцерова соната».
— Лев Николаевич Толстой — один из самых важных писателей во всей истории русской литературы.
— В данное издание вошли два первых тома эпопеи «Война и мир».
— Роман «Война и мир» неоднократно адаптировался для кино и телевидения.
— Издание в серии «Эксклюзивная классика (Лучшее») — узнаваемое оформление, твердая обложка и ленточка-ляссе.</t>
  </si>
  <si>
    <t>"Война и мир" — роман-эпопея Льва Толстого, одно из крупнейших произведений мировой литературы, описывающее жизнь русского общества в эпоху Наполеоновских войн. "Война и мир" — это масштабная картина жизни России, взятая во всех ее социальных слоях (от крестьян до императора Александра I), и детальное описание хода военных действий, и осмысление поведения человека на войне, но главное — это глубокое философское осмысление и исследование жизни как таковой — в быту, в семье, в мирное время, на войне.
Именно поэтому "Войну и мир" можно читать и перечитывать всю жизнь — этот роман никогда не потеряет своей актуальности.</t>
  </si>
  <si>
    <t>Война и мир. Кн.2, [тт. 3, 4</t>
  </si>
  <si>
    <t>978-5-17-181584-4</t>
  </si>
  <si>
    <t>ASE000000000894907</t>
  </si>
  <si>
    <t>http://cdn.eksmo.ru/v2/ASE000000000894907/COVER/cover1.jpg</t>
  </si>
  <si>
    <t>ЭксклюзивКлассика(тв/ляссе)Толстой Война и мир. Кн.2, [тт. 3, 4]</t>
  </si>
  <si>
    <t>— От автора книг «Анна Каренина», «Воскресение» и «Крейцерова соната».
— Лев Николаевич Толстой — один из самых важных писателей во всей истории русской литературы.
— В данное издание вошли третий и четвертый том эпопеи «Война и мир».
— Роман «Война и мир» неоднократно адаптировался для кино и телевидения.
— Издание в серии «Эксклюзивная классика (Лучшее») — узнаваемое оформление, твердая обложка и ленточка-ляссе.</t>
  </si>
  <si>
    <t>Раковый корпус</t>
  </si>
  <si>
    <t>Солженицын А.И.</t>
  </si>
  <si>
    <t>978-5-17-090415-0</t>
  </si>
  <si>
    <t>ASE000000000710018</t>
  </si>
  <si>
    <t>http://cdn.eksmo.ru/v2/ASE000000000710018/COVER/cover1.jpg</t>
  </si>
  <si>
    <t>ЭксклюзивКлассикаРус Солженицын Раковый корпус</t>
  </si>
  <si>
    <t>Повесть "Раковый корпус" была задумана Солженицыным летом 1954 года в Ташкенте, где после ссылки он лечился в онкологическом диспансере. Воспоминания об этом легли в основу повести.
Ее герои — пациенты "ракового корпуса". Среди них люди всех социальных слоев, возрастов со всех концов необъятной страны. В их судьбах отразилось то состояние советского общества, когда, пораженное беззаконием власти, как страшной болезнью, оно получило надежду на исцеление.
Позиция автора в произведении резко расходилась с официальной идеологией, поэтому опубликовать его писатель смог только за рубежом. На родине повесть была впервые издана в 1990 году.</t>
  </si>
  <si>
    <t>Работа актера над собой в творческом процессе воплощения</t>
  </si>
  <si>
    <t>Станиславский К.С.</t>
  </si>
  <si>
    <t>978-5-17-120944-5</t>
  </si>
  <si>
    <t>ASE000000000849403</t>
  </si>
  <si>
    <t>http://cdn.eksmo.ru/v2/ASE000000000849403/COVER/cover1.jpg</t>
  </si>
  <si>
    <t>ЭксклюзивКлассикаРус Станиславский Работа актера над собой в творческом процессе воплощения</t>
  </si>
  <si>
    <t>Эта книга, являющаяся второй частью основополагающей дилогии Станиславского "Работа актера над собой", посвящена работе актера над эмоциями своего персонажа и тому, как именно следует добиваться их подлинности и глубины. Ведь роль, согласно системе Станиславского, следует не играть, а искренне «проживать», – или, как писал он сам: «Каждый момент вашего пребывания на сцене должен быть санкционирован верой в правду переживаемого чувства и в правду производимых действий».</t>
  </si>
  <si>
    <t>Гиперболоид инженера Гарина</t>
  </si>
  <si>
    <t>978-5-17-180205-9</t>
  </si>
  <si>
    <t>ASE000000000893971</t>
  </si>
  <si>
    <t>http://cdn.eksmo.ru/v2/ASE000000000893971/COVER/cover1.jpg</t>
  </si>
  <si>
    <t>ЭксклюзивКлассикаРус Толстой А. Гиперболоид инженера Гарина</t>
  </si>
  <si>
    <t>Талантливый, но тщеславный инженер Петр Гарин изобретает гиперболоид — аппарат, способный испускать тепловой луч невиданной мощности. Сбежав за границу и заручившись поддержкой беспринципного американского миллиардера, Гарин пытается использовать гиперболоид для достижения абсолютной власти над миром. Но опытный сотрудник уголовного розыска Шельга намерен ему помешать.
Со скепсисом принятый современниками, «Гиперболоид инженера Гарина» легко выдержал проверку временем. Роман неоднократно переиздавался и дважды экранизировался.</t>
  </si>
  <si>
    <t>Тактическая медицина. Первая помощь в условиях боевых действий</t>
  </si>
  <si>
    <t>Катулин А.Н.</t>
  </si>
  <si>
    <t>Эксперт по выживанию. Карманный справочник</t>
  </si>
  <si>
    <t>УЧЕБНАЯ И ПРОФЕССИОНАЛЬНАЯ МЕДИЦИНСКАЯ ЛИТЕРАТУРА</t>
  </si>
  <si>
    <t>МЕДИЦИНА И ЗДРАВООХРАНЕНИЕ. ОХРАНА ЗДОРОВЬЯ.</t>
  </si>
  <si>
    <t>978-5-17-155333-3</t>
  </si>
  <si>
    <t>ЭкспертПоВыживанию(КармСп</t>
  </si>
  <si>
    <t>ASE000000000871870</t>
  </si>
  <si>
    <t>http://cdn.eksmo.ru/v2/ASE000000000871870/COVER/cover1.jpg</t>
  </si>
  <si>
    <t>ЭкспертПоВыживанию(КармСправочник)Катулин Тактическая медицина. Первая помощь в условиях боевых действий</t>
  </si>
  <si>
    <t>Артём Николаевич Катулин — врач, кандидат медицинских наук, ветеран боевых действий. Один из идеологов и основоположников тактической медицины в России. Основатель УЦТМ. Создатель авторских методик по обучению первой помощи и тактической медицине.
Современные реалии в очередной раз доказывают нам, что владение базовыми навыками первой помощи актуально и востребовано вне зависимости от вашей сферы деятельности и увлечений. Непредвиденные ситуации преследуют нас каждый день — дома, на работе, учебе, службе, в любом общественном месте. И не всегда рядом с вами окажется высококлассный специалист-спасатель.
Хотите стать таким специалистом самостоятельно? Перед вами книга, посвященная базовым навыкам оказания первой помощи. Благодаря ей вы сможете:
– не стать жертвой ЧС;
– собрать тревожный чемоданчик;
– оказать помощь пострадавшему до приезда скорой, не упустив драгоценных минут;
– получить теоретические знания в области тактической медицины в простой и доступной форме.
Сегодня каждый должен уметь оказать первую помощь. Должен не бояться взять на себя ответственность в той или иной ситуации.
По статистике, 60% раненых умирает от кровотечений. Если каждый из нас сможет остановить кровь пальцевым прижатием, жгутом, подручным средством, мы сможем спасти 60% наших товарищей!</t>
  </si>
  <si>
    <t>LAV.Романтика(тв)!Кент Королевская элита-0.Жестокий король</t>
  </si>
  <si>
    <t>Эликсир</t>
  </si>
  <si>
    <t>Левитт Т.</t>
  </si>
  <si>
    <t>ХИМИЯ. ХИМИЧЕСКИЕ НАУКИ</t>
  </si>
  <si>
    <t>978-5-17-168970-4</t>
  </si>
  <si>
    <t>Elixir</t>
  </si>
  <si>
    <t>ASE000000000885407</t>
  </si>
  <si>
    <t>http://cdn.eksmo.ru/v2/ASE000000000885407/COVER/cover1.jpg</t>
  </si>
  <si>
    <t>Corpus.Левитт Эликсир</t>
  </si>
  <si>
    <t>– Вдохновляющая книга о смельчаках, которые верили в силу идей, даже когда мир называл их безумцами.
– Глубокое погружение в атмосферу Парижа XIX века.
– Возможность проследить захватывающий путь становления органической химии.
– Тереза Левитт, профессор истории науки, пишет как романист: ее рассказ полон жизни, красок и ароматов.</t>
  </si>
  <si>
    <t>В 1830‑х годах в Париже двое ученых Эдуард Ложье и Огюст Лоран поставили перед собой амбициозную задачу — разгадать тайну: что отличает живую материю от неживой. Принятая на тот момент научная традиция считала, что это невозможно, поэтому молодые люди были сочтены безумными маргиналами и изгнаны из авторитетного научного сообщества. Днем они работали в парфюмерном магазине, занимаясь изготовлением масел и ингредиентов для духов, а вечером приступали к собственным химическим экспериментам. И однажды их поиски принесли результат, объяснения которому нет до сих пор. В своей книге “Эликсир” историк Тереза Левитт рассказывает две неразрывно переплетающиеся истории — развития парфюмерной индустрии во Франции и становления органической химии. Вместе они привели химиков к одному из самых удивительных научных открытий, связанных с тайной зарождения жизни на Земле.</t>
  </si>
  <si>
    <t>Вечно молодой. Почему мы умны, талантливы и несчастны, или как найти себя в мире возможностей</t>
  </si>
  <si>
    <t>Некрасов Александр</t>
  </si>
  <si>
    <t>978-5-17-180765-8</t>
  </si>
  <si>
    <t>ASE000000000894266</t>
  </si>
  <si>
    <t>http://cdn.eksmo.ru/v2/ASE000000000894266/COVER/cover1.jpg</t>
  </si>
  <si>
    <t>Psychology#KnowHow Некрасов Вечно молодой. Почему мы умны, талантливы и несчастны, или как найти себя в мире возможностей</t>
  </si>
  <si>
    <t>Александр Некрасов — практикующий психолог, собравший аудиторию свыше 200 000 подписчиков. Автор проверенного на опыте множества клиентов метода мягкого перехода от мечтаний к действиям.
Все дела откладываются на «потом», мечты остаются в фантазиях, преследует чувство нереализованности, а жизнь кажется бесконечной цепью незавершенных дел?
Эта книга — результат многолетней практики и консультаций — раскрывает, почему ваш огромный потенциал не приводит к успеху, а только усиливает внутренний конфликт, и объясняет, почему вы так несчастны.
Прокрастинация, инфантильность, желание сбежать от реальности, синдром отложенной жизни, страх сделать выбор и принять ответственность за собственную жизнь — эти типичные для нашего времени проблемы, знакомые миллионам, и они крадут нашу энергию и радость.
Корни этих сложностей уходят в юнговский архетип «вечного юноши», или Пуэра: вечного ребенка внутри взрослого, который боится ответственности и предпочитает иллюзии реальности.
Вы узнаете, как превратить хаос идей в реальные достижения, научиться доводить дела до конца, обрести твердую почву под ногами и вырваться из плена иллюзий. Если вы устали от бесконечного «завтра» и хотите жить полной жизнью уже сегодня, ключ к трансформации сейчас перед вами.</t>
  </si>
  <si>
    <t>Библиотека Сталина. Вождь и его книги</t>
  </si>
  <si>
    <t>Робертс Д.</t>
  </si>
  <si>
    <t>XX век. Люди и судьбы</t>
  </si>
  <si>
    <t>978-5-17-172187-9</t>
  </si>
  <si>
    <t>XXвекЛюдиСудьбы</t>
  </si>
  <si>
    <t>Stalin's Library. A Dictator and his Books</t>
  </si>
  <si>
    <t>ASE000000000887738</t>
  </si>
  <si>
    <t>http://cdn.eksmo.ru/v2/ASE000000000887738/COVER/cover1.jpg</t>
  </si>
  <si>
    <t>XXвекЛюдиСудьбы Робертс Библиотека Сталина. Вождь и его книги</t>
  </si>
  <si>
    <t>Что, если ключ к пониманию одной из самых влиятельных и жестоких фигур XX века скрыт на полях его личных книг? В своем новаторском исследовании «Библиотека Сталина. Вождь и его книги» Джеффри Робертс предлагает новый взгляд на советского лидера, раскрывая его как глубокого интеллектуала и эрудированного руководителя.
Книга погружает читателя в интеллектуальный мир Сталина через уникальный источник — его обширную личную библиотеку, насчитывавшую тысячи томов. Анализируя пометки, подчеркивания и комментарии, оставленные рукой советского вождя, Робертс показывает, что Сталин был не просто читателем, а настоящим «интеллектуалом у власти». Чтение для него было не досугом, а важнейшим инструментом управления, идеологической работы и государственного строительства. После прихода к власти Сталин стремился стать не только верховным политическим правителем, но и человеком идей — философом, писателем, редактором и главным идеологом.
Как книги по истории формировали его политические решения? Что он искал в трудах по военной стратегии? И как диалог с классиками помогал ему в управлении страной?
Эта книга — не просто биография, а захватывающее интеллектуальное расследование, которое заставит вас по-новому взглянуть на исторические процессы и природу власти Сталина.
ОБ АВТОРЕ:
Джеффри Робертс (род. 1952) — выдающийся британский историк, ведущий специалист по советской дипломатической и военной истории, в частности по периоду Второй мировой войны. Его многочисленные работы, включая бестселлер «Войны Сталина: от мировой войны до холодной, 1939–1953», переведены на многие языки и признаны классикой современной историографии. Глубокое знание российских архивов и скрупулезная работа с источниками принесли Робертсу репутацию авторитетного и объективного исследователя сталинской эпохи.</t>
  </si>
  <si>
    <t>Английский язык. Activity book. Изучаем алфавит</t>
  </si>
  <si>
    <t>Темурян К.Т.</t>
  </si>
  <si>
    <t>Активный ученик</t>
  </si>
  <si>
    <t>978-5-17-174858-6</t>
  </si>
  <si>
    <t>АктивныйУченик</t>
  </si>
  <si>
    <t>ASE000000000889651</t>
  </si>
  <si>
    <t>http://cdn.eksmo.ru/v2/ASE000000000889651/COVER/cover1.jpg</t>
  </si>
  <si>
    <t>АктивныйУченик Английский язык. Activity book. Изучаем алфавит</t>
  </si>
  <si>
    <t>Это пособие предназначено для младших школьников, начинающих изучать английский язык. В книге представлены упражнения на запоминание букв и простых слов, задания на отработку правильного написания, а также яркие иллюстрации, которые помогают сделать процесс обучения увлекательным и доступным. Материал подобран таким образом, чтобы дети легко освоили алфавит и сделали первые шаги к уверенной работе с английским языком.
Автор пособия – Кристина Телмановна Темурян – имеет более 10 лет опыта преподавания английского языка детям дошкольного и школьного возраста. Окончив МГУ, она продолжает работать в университете преподавателем, используя профессиональные знания и практический опыт для создания эффективных и увлекательных учебных материалов.</t>
  </si>
  <si>
    <t>Демон в лесу</t>
  </si>
  <si>
    <t>Бардуго Л., Пендергаст Д.</t>
  </si>
  <si>
    <t>Миры Ли Бардуго. Grishaverse</t>
  </si>
  <si>
    <t>978-5-17-154983-1</t>
  </si>
  <si>
    <t>Бардуго(Миры)</t>
  </si>
  <si>
    <t>The demon in the wood</t>
  </si>
  <si>
    <t>ASE000000000871494</t>
  </si>
  <si>
    <t>http://cdn.eksmo.ru/v2/ASE000000000871494/COVER/cover1.jpg</t>
  </si>
  <si>
    <t>Бардуго(Миры)!Демон в лесу</t>
  </si>
  <si>
    <t>Еще до создания Второй армии Равки, сотворения Тенистого Каньона и задолго до того, как стать Дарклингом, он был всего лишь одиноким мальчиком, обремененным необычайной силой.
Всю свою жизнь Эрик и его мать, Лена, провели в бегах. В этом мире для них безопасного места нет. Они не похожи на обычных гришей, их сила считается самой смертоносной и редкой в своем роде. Куда бы они ни пошли, повсюду им грозит смерть или порабощение, поэтому они скрывают свои истинные способности от других. Но порой самые разрушительные и губительные тайны могут быть невольно раскрыты.</t>
  </si>
  <si>
    <t>Большая кошачья книга</t>
  </si>
  <si>
    <t>Зощенко М., Чёрный Ю., Паустовский К,</t>
  </si>
  <si>
    <t>Большая книга историй</t>
  </si>
  <si>
    <t>978-5-17-164696-7</t>
  </si>
  <si>
    <t>БолКнИсторий</t>
  </si>
  <si>
    <t>ASE000000000881856</t>
  </si>
  <si>
    <t>http://cdn.eksmo.ru/v2/ASE000000000881856/COVER/cover1.jpg</t>
  </si>
  <si>
    <t>БолКнИсторий Зощенко/Чёрный Большая кошачья книга</t>
  </si>
  <si>
    <t>"Я, кошка, хожу где вздумается и гуляю сама по себе", - писал английский поэт и писатель Редьярд Киплинг. И это тоже правда про кошку, как и то, что она нуждается в тепле и ласке человека. Такое удивительное животное, что про него сочиняли разные истории чуть ли не с первобытных времён. И продолжают писать в наши дни, как будто ещё не всё сказано, не все кошачьи тайны раскрыты. Наверное, так и есть, ведь кошки по-прежнему не перестают удивлять человека.</t>
  </si>
  <si>
    <t>Кошки — существа ласковые, своенравные, самостоятельные, любящие и очень-очень разные. Они живут с человеком, но немного отдельно, нуждаются в похвале, но проявляют независимость. Кто они — эти загадочные грациозные существа со снисходительным взором? Об этом задумываемся мы, простые кошатники, об этом размышляли большие писатели, пытавшиеся разгадать внутренний мир не только человека, но и кошки. В эту книгу вошли рассказы и сказки о котах А. И. Куприна, В. Астафьева, К. Паустовского, М. Зощенко и многих других.</t>
  </si>
  <si>
    <t>Падать и подниматься</t>
  </si>
  <si>
    <t>Буффон Д.</t>
  </si>
  <si>
    <t>978-5-17-173887-7</t>
  </si>
  <si>
    <t>Cadere, rialzarsi, cadere, rialzarsi</t>
  </si>
  <si>
    <t>ASE000000000888900</t>
  </si>
  <si>
    <t>http://cdn.eksmo.ru/v2/ASE000000000888900/COVER/cover1.jpg</t>
  </si>
  <si>
    <t>БолСпорт Буффон Падать и подниматься</t>
  </si>
  <si>
    <t>«Меня зовут Джанлуиджи Буффон, я играл в футбол до 45 лет, 28 из которых — профессионально, и за это время падал, наверное, миллиарды раз. Этому учишься, начиная пинать мяч, иначе просто не сможешь быть вратарем. И еще я падал, как любой другой человек».
Обвинения в ставках, купленный диплом, фашистский скандал, Кальчополи, вратарские ляпы и до слез обидные поражения, а еще — паническая атака и депрессия. Споткнись, не поднимись он после любого из падений, — футбол лишился бы Джиджи Буффона, человека, который застал плеяду знаменитых тренеров, харизматичных игроков и олицетворяет целую эпоху кальчо. Его карьера — пример того, почему всегда нужно оставаться честным по отношению к футболу. Из откровенного рассказа Джанлуиджи Буффона вы узнае те, какую роль в его карьере сыграли Марк Шагал и Владимир Ленин, а еще получите заряд искреннего олдскульного футбола, когда игроки пахли камфорным маслом и были куда менее накачанными и татуированными, а вратари в качестве щитков использовали шины.</t>
  </si>
  <si>
    <t>Вендетта, или История всеми забытого</t>
  </si>
  <si>
    <t>Корелли М.</t>
  </si>
  <si>
    <t>978-5-17-169838-6</t>
  </si>
  <si>
    <t>Vendetta A Story of One Forgotten</t>
  </si>
  <si>
    <t>ASE000000000885763</t>
  </si>
  <si>
    <t>http://cdn.eksmo.ru/v2/ASE000000000885763/COVER/cover1.jpg</t>
  </si>
  <si>
    <t>ВикторианскийБестселлер Корелли Вендетта, или История всеми забытого</t>
  </si>
  <si>
    <t>— Новинка в серии «Викторианский бестселлер». В ней будут выходить самые известные произведения, написанные во времена правления королевы Виктории.
— Марию Корелли можно назвать одним из первых авторов бестселлеров в мире. Ее дебютный роман «Скорбь Сатаны» всего за два месяца после выхода разошелся тиражом свыше 50 000 экземпляров. «Вендетта», ее второй роман, проявила чудеса выдержки и долголетия — за первые двадцать лет книга выдержала 37 переизданий.
— На страницах романа «Вендетта, или история Всеми забытого» разворачивается трагическая история предательства и мести.</t>
  </si>
  <si>
    <t>Граф Фабио Романи, которого все считают одной из жертв эпидемии холеры, бушевавшей в Неаполе в конце XIX века, «воскресает из мертвых»... Однако, возвратившись домой, он с ужасом понимает: там его никто не ждет… Красавица-жена Нина и лучший друг Гвидо, давно состоявшие в тайной связи, планируют свадьбу и считают дни до окончания траура. 
Потрясенный предательством до глубины души граф Романи бросает вызов судьбе и решает посвятить свою жизнь изощренной мести... И для начала он выдаст себя за другого человека, чтобы вновь завоевать любовь Нины, дружбу Гвидо и уважение в обществе…</t>
  </si>
  <si>
    <t>Испорченный</t>
  </si>
  <si>
    <t>978-5-17-144640-6</t>
  </si>
  <si>
    <t>Corrupt</t>
  </si>
  <si>
    <t>ASE000000000860643</t>
  </si>
  <si>
    <t>http://cdn.eksmo.ru/v2/ASE000000000860643/COVER/cover1.jpg</t>
  </si>
  <si>
    <t>Дуглас(Ночь дьявола)1.Испорченный</t>
  </si>
  <si>
    <t>Самый известный цикл в мире в жанре темного романа! «Жестокие игры» нового поколения! Сюжетные повороты, от которых перехватывает дыхание, романтическое напряжение, от которого сильнее бьется сердце. Мрачные тайны прошлого делают будущее неопределенным. И именно в темноте героев будут поджидать самые большие опасности.
Десятки тысяч фанатов автора в России! Погрузитесь в атмосферу цикла «Ночь дьявола» Пенелопы Дуглас, пока не стало слишком поздно…</t>
  </si>
  <si>
    <t>Эрика
Мне говорили, что мечты — это желания нашего сердца. Но моей одержимостью стали собственные страхи.
Его зовут Майкл Крист. Старший брат моего парня — привлекательный, сильный в то же время и внушает настоящий ужас. Звезда баскетбольной команды колледжа, он уделяет больше внимания чистоте своих ботинок, чем моей персоне. Но я заметила его и начала за ним наблюдать. Я узнала, что он скрывал, я увидела, что он творил… Прошло уже четыре года, но я все еще одержима им.
Майкл
Ее полное имя — Эрика Фэйн, но все зовут ее Рика. Подружка брата с детства путалась у меня под ногами. Она опускает взгляд, когда я вхожу в комнату, замирает, когда приближаюсь к ней. Три года назад из-за нее мои друзья отправились в тюрьму, и сейчас они снова на свободе. Теперь Рику никто не спасет, и на этот раз я не упущу свой шанс.</t>
  </si>
  <si>
    <t>Хорошо спрятанная котлета. Котёнок по имени Гав</t>
  </si>
  <si>
    <t>Картонки малышам</t>
  </si>
  <si>
    <t>978-5-17-179311-1</t>
  </si>
  <si>
    <t>картон мелованный 250</t>
  </si>
  <si>
    <t>КартонкиМалышам</t>
  </si>
  <si>
    <t>ASE000000000893336</t>
  </si>
  <si>
    <t>http://cdn.eksmo.ru/v2/ASE000000000893336/COVER/cover1.jpg</t>
  </si>
  <si>
    <t>КартонкиМалышам Остер Хорошо спрятанная котлета. Котёнок по имени Гав</t>
  </si>
  <si>
    <t>Кто спрятал котлету?
А самое главное — куда?
Приготовься к весёлому
расследованию с котёнком
по имени Гав и разгадай
самую вкусную тайну!</t>
  </si>
  <si>
    <t>Петух и Краски</t>
  </si>
  <si>
    <t>978-5-17-179310-4</t>
  </si>
  <si>
    <t>ASE000000000893335</t>
  </si>
  <si>
    <t>http://cdn.eksmo.ru/v2/ASE000000000893335/COVER/cover1.jpg</t>
  </si>
  <si>
    <t>КартонкиМалышам Сутеев Петух и Краски</t>
  </si>
  <si>
    <t>Нарисовал мальчик Вова петуха, а раскрасить забыл. Ну уж нет, так не пойдёт! Кому же интересно быть не раскрашенным! Петух очень расстроился. А зря! Ведь это дело поправимое. Слушай сказку, рассматривай картинки и узнаешь, кто помог петуху.</t>
  </si>
  <si>
    <t>Нарисовал мальчик Вова Петуха,
а раскрасить забыл. Ну уж нет,
так не пойдёт! Кому же интересно быть
нераскрашенным! Петух очень расстроился.
А зря! Ведь это дело поправимое.
Слушай сказку, рассматривай картинки —
и узнаешь, кто помог Петуху.</t>
  </si>
  <si>
    <t>Пластилиновая ворона</t>
  </si>
  <si>
    <t>978-5-17-179309-8</t>
  </si>
  <si>
    <t>ASE000000000893334</t>
  </si>
  <si>
    <t>http://cdn.eksmo.ru/v2/ASE000000000893334/COVER/cover1.jpg</t>
  </si>
  <si>
    <t>КартонкиМалышам Успенский Пластилиновая ворона</t>
  </si>
  <si>
    <t>Ты помнишь ворону? А может,
не ворону... Ту самую, которой
кто-то послал кусочек сыра.
Помнишь, что с этой вороной,
а может, не вороной случилось?
Хотя зачем столько вопросов,
если можно послушать весёлое
стихотворение Эдуарда Успенского?
Сначала послушать, а потом,
может, даже спеть!</t>
  </si>
  <si>
    <t>Муха-Цокотуха</t>
  </si>
  <si>
    <t>Чуковский К.И.</t>
  </si>
  <si>
    <t>978-5-17-181869-2</t>
  </si>
  <si>
    <t>ASE000000000895222</t>
  </si>
  <si>
    <t>http://cdn.eksmo.ru/v2/ASE000000000895222/COVER/cover1.jpg</t>
  </si>
  <si>
    <t>КартонкиМалышам Чуковский Муха-Цокотуха</t>
  </si>
  <si>
    <t>Красавица Муха купила красивый самовар и позвала всех своих друзей-насекомых на чаепитие. Но кроме доброй бабушки-пчелы, весёлых тараканов и маленьких букашек в гости пришёл… злодей Паук!
Чтобы узнать, чем закончилась эта история, читайте известную сказку Корнея Чуковского!</t>
  </si>
  <si>
    <t>Красавица Муха купила
красивый самовар и позвала
всех своих друзей-насекомых
на чаепитие.
Но кроме доброй бабушки-пчелы,
весёлых тараканов и маленьких букашек
в гости пришёл… злодей Паук!
Чтобы узнать, чем закончилась
эта история, читайте
известную сказку
Корнея Чуковского!</t>
  </si>
  <si>
    <t>ТароНумерология: арканы судьбы, код рождения и путь к деньгам, свободе и счастью</t>
  </si>
  <si>
    <t>Костова Татьяна</t>
  </si>
  <si>
    <t>Ключи к истине</t>
  </si>
  <si>
    <t>978-5-17-176162-2</t>
  </si>
  <si>
    <t>ASE000000000890556</t>
  </si>
  <si>
    <t>http://cdn.eksmo.ru/v2/ASE000000000890556/COVER/cover1.jpg</t>
  </si>
  <si>
    <t>Ключи к истине Костова ТароНумерология: арканы судьбы, код рождения и путь к деньгам, свободе и счастью</t>
  </si>
  <si>
    <t>Татьяна Костова, ведущий эксперт в области самопознания, впервые представляет уникальную систему — таронумерологию — в понятном и доступном формате. Эта книга — ваш личный проводник в мир 22 арканов судьбы, который поможет вам расшифровать собственный код рождения и понять свое истинное предназначение.
С ее помощью вы узнаете:
•   где скрыты ваши деньги и как пробить финансовый потолок;
•   в чем ваша суперсила и как реализовать свой потенциал на 100%;
•   почему в вашу жизнь приходят определенные люди и как построить счастливые отношения;
•   как освободиться от негативных родовых сценариев, мешающих вашему успеху.
Это инструмент для глубокой трансформации, который уже помог тысячам людей обрести внутреннюю опору и начать управлять своей реальностью. Откройте первую страницу и начните свой путь к жизни, о которой вы всегда мечтали.</t>
  </si>
  <si>
    <t>100 лабиринтов для малышей</t>
  </si>
  <si>
    <t>Книжка в кармашек</t>
  </si>
  <si>
    <t>ИГРЫ И ГОЛОВОЛОМКИ</t>
  </si>
  <si>
    <t>978-5-17-180588-3</t>
  </si>
  <si>
    <t>КнКармашек</t>
  </si>
  <si>
    <t>ASE000000000894137</t>
  </si>
  <si>
    <t>http://cdn.eksmo.ru/v2/ASE000000000894137/COVER/cover1.jpg</t>
  </si>
  <si>
    <t>КнКармашек 100 лабиринтов для малышей</t>
  </si>
  <si>
    <t>С этой книгой вам некогда будет скучать! «100 лабиринтов для малышей» — много-много ходилок, бродилок, запутанных дорожек уже ждут весёлую детскую компанию. Лабиринты — это не только весело. Они ещё здорово развивают мышление, учат рассуждать, анализировать и мыслить творчески + сенсорика, моторика и подготовка руки к письму. Удобный формат позволяет брать книжку и в гости, и в поездку, и на прогулку. Интерактивный активити-блокнот станет прекрасным подарком для мальчиков и для девочек на день рождения или Новый год. Стильный дизайн, книга отвечает высоким стандартам качества. Увлекательные задания увлекут надолго, а яркое оригинальное оформление поднимет настроение!
Скорее навстречу чудесным приключениям! Вооружаемся ручками, карандашами и фломастерами! Игра начинается!</t>
  </si>
  <si>
    <t>«100 лабиринтов для малышей» — отличный подарок самым любознательным, внимательным, находчивым. Специально для любителей приключений и квестов: много-много ходилок, бродилок, запутанных дорожек — всё готово к развивающей игре. Дошколята тренируют ловкость пальчиков, смекалку и сообразительность, развивают речь, память, внимание. Книга удобного карманного формата — можно взять с собой в дорогу, на дачу, в путешествие.
Для дошкольного возраста.</t>
  </si>
  <si>
    <t>100 любимых стихов</t>
  </si>
  <si>
    <t>Барто А.Л., Чуковский К.И.</t>
  </si>
  <si>
    <t>978-5-17-093014-2</t>
  </si>
  <si>
    <t>ASE000000000718005</t>
  </si>
  <si>
    <t>http://cdn.eksmo.ru/v2/ASE000000000718005/COVER/cover1.jpg</t>
  </si>
  <si>
    <t>КнКармашек 100 любимых стихов</t>
  </si>
  <si>
    <t>Под обложкой этой книги собраны стихи классиков детской литературы Агнии Барто и Корнея Чуковского.
Стихи подобраны для дошкольников — небольшие по объёму, чёткие по ритму, образные и легко запоминающиеся.
Дети любят эти стихи и легко их запоминают.
Книга замечательно иллюстрирована.</t>
  </si>
  <si>
    <t>Красочная иллюстрированная книжка замечательных детских поэтов Агнии Барто и Корнея Чуковского «100 любимых стихов» станет для маленького читателя любимой. 
Для дошкольного возраста.
Красочная иллюстрированная книжка замечательных детских поэтов Агнии Барто и Корнея Чуковского «100 любимых стихов» станет для маленького читателя любимой. 
Для дошкольного возраста.</t>
  </si>
  <si>
    <t>100 скороговорок для развития речи</t>
  </si>
  <si>
    <t>978-5-17-161553-6</t>
  </si>
  <si>
    <t>ASE000000000878176</t>
  </si>
  <si>
    <t>http://cdn.eksmo.ru/v2/ASE000000000878176/COVER/cover1.jpg</t>
  </si>
  <si>
    <t>КнКармашек 100 скороговорок для развития речи</t>
  </si>
  <si>
    <t>• В книге собраны 100 проверенных временем скороговорок, которые обязательно понравятся малышам.
• Жемчужины устного народного творчества украшают, оживляют речь, обогащают словарный запас, развивают внимание, память, воображение, прививают любовь к родному языку. 
• Ребёнок с большим интересом будет разглядывать красочные иллюстрации, которых так много в нашей книжке.
• Упражнения для развития речи — в форме весёлых скороговорок.
• Цветную книгу удобного карманного формата можно взять с собой.</t>
  </si>
  <si>
    <t>Разучивание скороговорок — это лучший способ развить речь, память, внимание и способность ребёнка к обучению. Читайте вместе с малышом нашу книгу «100 скороговорок для развития речи», так вы сможете провести обучение в игровой форме: дошкольник с удовольствием будет повторять словестный каламбур, вырабатывая чёткую, выразительную дикцию. Знакомя дошколёнка с жанром устного народного творчества, родители помогут ему вырасти любознательным и общительным. 
Для дошкольного возраста.</t>
  </si>
  <si>
    <t>Пальчиковые игры для запуска речи</t>
  </si>
  <si>
    <t>978-5-17-161549-9</t>
  </si>
  <si>
    <t>ASE000000000878174</t>
  </si>
  <si>
    <t>http://cdn.eksmo.ru/v2/ASE000000000878174/COVER/cover1.jpg</t>
  </si>
  <si>
    <t>КнКармашек Пальчиковые игры для запуска речи</t>
  </si>
  <si>
    <t>Для того чтобы ребёнок с первых дней жизни развивался физически, эмоционально, интеллектуально, он должен играть. С красочной книжкой удобного карманного формата «100 пальчиковых игр для запуска речи» кроха выучит новые слова, потренирует пальчики, послушает весёлые рифмовки, поиграет с картинками и освоит первые речевые навыки. 
Пальчиковые игры — известная методика раннего развития: 
• развиваем речь, мелкую моторику и тактильное восприятие;
• знакомим с окружающим миром, формируем познавательный интерес;
• стимулируем логическое и образное мышление;
• тренируем зрительную память, концентрацию внимания;
• развиваем слуховое восприятие;
• улучшаем эмоциональное состояние малыша.</t>
  </si>
  <si>
    <t>Любящие родители хотят, чтобы малыш рос здоровым, счастливым и умным, поэтому так важно разговаривать с ребёнком с первых дней жизни — кроха слышит мамин или папин голос, чувствует себя защищённым. Замечательная книжка-малышка «100 пальчиковых игр для запуска речи» поможет сделать мир ребёнка весёлым и интересным — малыш произнесёт свои первые слова, станет внимательным и любознательным, узнает много нового, освоит полезные навыки и научится общаться.
Для дошкольного возраста.</t>
  </si>
  <si>
    <t>Песенки-болтушки для запуска речи</t>
  </si>
  <si>
    <t>Гайдель Е.А.</t>
  </si>
  <si>
    <t>978-5-17-161552-9</t>
  </si>
  <si>
    <t>Суходольская Екатерина Витальевна</t>
  </si>
  <si>
    <t>ASE000000000878175</t>
  </si>
  <si>
    <t>http://cdn.eksmo.ru/v2/ASE000000000878175/COVER/cover1.jpg</t>
  </si>
  <si>
    <t>КнКармашек Песенки-болтушки для запуска речи</t>
  </si>
  <si>
    <t>Каждая книжка этой серии — занимательная, полезная, красочная.
Как без капризов собрать малыша на прогулку или уложить спать? На помощь заботливой маме придут песенки-болтушки — добрые и мелодичные, которые деткам обязательно понравится подпевать, хлопать в ладошки, топать, прыгать, танцевать, убаюкивать куклу. Ласковый мамин голос и весёлая песенка-игралочка развеселят малыша и подарят хорошее настроение. Пусть карапуз открывает замечательную книжку — и встречает новый день с улыбкой.
Песенки-болтушки — добрые и весёлые, небольшие по объёму, чёткие по ритму, образные и легко запоминающиеся. Чем наполнены первые песенки для малыша? Конечно, маленькими сюжетами, знакомыми звукоподражаниями и короткими словами, которые малыш с удовольствием подпоёт маме.  Рифмованные диалоги построены так, что взрослый обращается к ребёнку, предлагая ему спеть одно словечко или простую фразу. Иногда строчки песенки сопровождаются жестами или движениями — получается сценка или мини-зарядка.
Повторять вслед за мамой слова песенки так здорово —  это доставляет малышам радость и приносит огромную пользу. Ребёнок чисто выговаривает звуки, чётко и с выражением произносит каждое слово. Петь и танцевать обязательно понравится малышам, подвижные речевые игры помогут им вырасти добрыми и любознательными.
Напевать малышу ритмичные и мелодичные песенки — известная методика раннего развития:
• развиваем речь, мелкую моторику и координацию движений;
• знакомим с окружающим миром, формируем познавательный интерес;
• стимулируем логическое и образное мышление;
• тренируем память, концентрацию внимания;
• развиваем слуховое восприятие;
• улучшаем эмоциональное состояние малыша.</t>
  </si>
  <si>
    <t>Любящие родители хотят, чтобы малыш рос здоровым, счастливым и умным, поэтому так важно общение с ребёнком с первых дней жизни — кроха слышит мамин или папин голос, чувствует себя защищённым. Напевайте малышу ритмичные и мелодичные песенки, которые идеально подходят для развития речи, восприятия, внимания, памяти, воображения. Замечательная книжка-малышка с песенками-болтушками для запуска речи поможет сделать мир ребёнка весёлым и интересным — малыш с удовольствием будет подпевать маме и произнесёт свои первые слова, станет внимательным и любознательным, узнает много нового, освоит полезные навыки и научится общаться.
Для дошкольного возраста.</t>
  </si>
  <si>
    <t>Сказки-болтушки для запуска речи</t>
  </si>
  <si>
    <t>978-5-17-161556-7</t>
  </si>
  <si>
    <t>ASE000000000878181</t>
  </si>
  <si>
    <t>http://cdn.eksmo.ru/v2/ASE000000000878181/COVER/cover1.jpg</t>
  </si>
  <si>
    <t>КнКармашек Сказки-болтушки для запуска речи</t>
  </si>
  <si>
    <t>Сказочная книжка-малышка — занимательная, полезная, красочная. Яркие картинки, доступные, увлекательные тексты, интересные задания — идеальное сочетание для развития речи малышей.
Сказки-болтушки — добрые, небольшие по объёму, образные и легко запоминающиеся. Ребёнок сопереживает сказочным героям, знакомится с окружающим миром, учится говорить правильно и красиво.  
Повторять вслед за мамой звукоподражания, своими словами пересказывать сказки —  это доставляет малышам радость и приносит огромную пользу. Ребёнок включается в диалог, чисто выговаривает звуки, чётко и с выражением произносит каждое слово, следит за сюжетной линией, фантазирует, размышляет, делает свои первые открытия.
Маленькие уроки по развитию речи тренируют фонематический слух, память и чувство ритма, формируют правильное звукопроизношение и пополняют словарный запас, а также расширяют кругозор. 
Замечательные сказки-болтушки обязательно понравятся дошколятам, помогут им вырасти добрыми и любознательными!</t>
  </si>
  <si>
    <t>«Сказки-болтушки для запуска речи» — красочно иллюстрированная книжка удобного карманного формата. Первые занятия по развитию речи с нашей книжкой-малышкой превращаются в весёлую игру. Кроха выучит новые слова и звукоподражания, потренирует пальчики, послушает весёлые диалоги персонажей и с удовольствием будет пересказывать сказки своими словами, поиграет с картинками, научится говорить правильно и красиво.
Для детей до 3 лет.</t>
  </si>
  <si>
    <t>Роза мира</t>
  </si>
  <si>
    <t>Андреев Д.Л.</t>
  </si>
  <si>
    <t>Коллекционная книга. Знаки</t>
  </si>
  <si>
    <t>978-5-17-180829-7</t>
  </si>
  <si>
    <t>КоллекционКнигаЗнаки</t>
  </si>
  <si>
    <t>ASE000000000894406</t>
  </si>
  <si>
    <t>http://cdn.eksmo.ru/v2/ASE000000000894406/COVER/cover1.jpg</t>
  </si>
  <si>
    <t>КоллекционКнигаЗнаки Андреев Роза мира</t>
  </si>
  <si>
    <t>Даниил Леонидович Андреев – поэт, писатель, философ и один из самых ярких представителей «серебряного века» русской литературы. Известен как автор религиозно-мистического произведения «Роза мира». 
Этот трактат представляет собой фундаментальное исследование, отражающее трагические противоречия человеческого существования. В центре внимания автора – история России и ее будущее. Вселенная в произведении многослойна и находится в вечной борьбе между Добром и Злом. Ее срединный слой, где обитает человечество, называется Энрофом. Образ «розы» – универсальный символ духовного поиска, надежды и стремления к гармонии.
Труд Андреева отличается особой эмоциональной напряженностью, образной выразительностью и философской насыщенностью, что делает его книгу ценным источником для анализа.</t>
  </si>
  <si>
    <t>Новый год и эльф в подарок</t>
  </si>
  <si>
    <t>Журавлева Ю.В.</t>
  </si>
  <si>
    <t>Любовь внеземная</t>
  </si>
  <si>
    <t>978-5-17-180733-7</t>
  </si>
  <si>
    <t>ЛюбовьВнеземная</t>
  </si>
  <si>
    <t>ASE000000000894337</t>
  </si>
  <si>
    <t>http://cdn.eksmo.ru/v2/ASE000000000894337/COVER/cover1.jpg</t>
  </si>
  <si>
    <t>ЛюбовьВнеземная Журавлева Новый год и эльф в подарок</t>
  </si>
  <si>
    <t>– Две фэнтези-повести про сильных героинь и прекрасных эльфов от популярного в жанре автора. 
– Искрометный юмор, приключения, опасные интриги и романтика. 
– Черно-белые иллюстрации в верстке.
– Серия «Любовь внеземная» — романтическая фантастика российских авторов. Читайте также: «30 золотых за истинную» Натальи Дорофеевой, «Путь Мёбиуса» Нинель Нуар, «Синхронизация судеб» Анастасии Волжской.</t>
  </si>
  <si>
    <t>Кто-то подбирает на улице бездомных кошек, кто-то - бродячих собак, а я подобрала целого эльфа. И как не подобрать в канун Нового года, когда на улице мороз, погода - кошмар, а он одинокий, голодный и холодный? 
ТЕПЕРЬ МЫ ВМЕСТЕ БУДЕМ РАЗГРЕБАТЬ КУЧУ ПРОБЛЕМ И ЗАГАДОК, ГЛАВНЫЕ ИЗ КОТОРЫХ - КТО ОН ВООБЩЕ ТАКОЙ И КАК ЗДЕСЬ ОКАЗАЛСЯ?</t>
  </si>
  <si>
    <t>Сложение и вычитание в пределах 20</t>
  </si>
  <si>
    <t>Математические раскраски</t>
  </si>
  <si>
    <t>978-5-17-149018-8</t>
  </si>
  <si>
    <t>МатематичРскраски</t>
  </si>
  <si>
    <t>ASE000000000865242</t>
  </si>
  <si>
    <t>http://cdn.eksmo.ru/v2/ASE000000000865242/COVER/cover1.jpg</t>
  </si>
  <si>
    <t>МатематичРаскраски Сложение и вычитание в пределах 20</t>
  </si>
  <si>
    <t>«Сложение и вычитание в пределах 20» — это одновременно и сборник примеров по 
математике для учеников младших классов, и замечательная книжка-раскраска. Решая 
примеры и раскрашивая клеточки по числам-ответам, ребёнок будет создавать красочные 
картинки.</t>
  </si>
  <si>
    <t>«Сложение и вычитание в пределах 20» — это одновременно и сборник примеров по 
математике для учеников младших классов, и замечательная книжка-раскраска. Решая 
примеры и раскрашивая клеточки по числам-ответам, ребёнок будет создавать красочные 
картинки. Отличный способ научиться складывать и вычитать в пределах 20, развить 
графические навыки, потренировать мелкую моторику.
Для младшего школьного возраста.</t>
  </si>
  <si>
    <t>Мировое искусство. Книжки-малышки в футляре</t>
  </si>
  <si>
    <t>Хохлова Е.А., Баженов В.М., Солодовникова О.Н.</t>
  </si>
  <si>
    <t>МиниАрт. Мастера и шедевры</t>
  </si>
  <si>
    <t>978-5-17-181339-0</t>
  </si>
  <si>
    <t>Гусовская Виктория Владимировна</t>
  </si>
  <si>
    <t>МиниАрт.МастераШедевры</t>
  </si>
  <si>
    <t>ASE000000000894081</t>
  </si>
  <si>
    <t>http://cdn.eksmo.ru/v2/ASE000000000894081/COVER/cover1.jpg</t>
  </si>
  <si>
    <t>МиниАрт.МастераШедевры(футляр)Мировое искусство. Книжки-малышки в футляре</t>
  </si>
  <si>
    <t>В комплект входят мини-альбомы, которые поближе познакомят вас с творчеством выдающихся японских, корейских и европейских художников, позволив погрузиться в художественный мир великих мастеров прошлого.
История искусства, охватывает все социальные и природные процессы, происходящие на нашей планете. И в каждой эпохе существовали творцы, сохранившие в своих произведениях историю, эстетику и дух своего времени.
Именно о таких людях и их творениях серия «МиниАрт. Мастера и шедевры». Это изящные мини-путеводители в отдельные эпохи и биографии художников. Книги имеют изящное оформление и выходят в небольшом «карманном» формате. 
Комплект из шести книг: 1) Искусство Кореи, 2) Искусство Японии, 3) Хокусай. манга, серии, гравюры, 4) Модерн: Климт, Муха, Гауди,  5) Иероним Босх,  6) Винсент Ван Гог, 
#новыйгод #книгавподарок #подарок #праздник #искусство #искусствовподарок</t>
  </si>
  <si>
    <t>Письма Рождественского Деда</t>
  </si>
  <si>
    <t>Толкин Д.Р.Р.</t>
  </si>
  <si>
    <t>Настоящая история Рождества</t>
  </si>
  <si>
    <t>978-5-17-160609-1</t>
  </si>
  <si>
    <t>НастИсторияРождества</t>
  </si>
  <si>
    <t>LETTERS FROM FATHER CHRISTMAS</t>
  </si>
  <si>
    <t>ASE000000000877200</t>
  </si>
  <si>
    <t>http://cdn.eksmo.ru/v2/ASE000000000877200/COVER/cover1.jpg</t>
  </si>
  <si>
    <t>НастИсторияРождества Толкин Письма Рождественского Деда</t>
  </si>
  <si>
    <t>Подарочное переиздание знаменитых сказок, которые Джон Р. Р. Толкин писал для своих детей от лица Рождественского деда! Лента-ляссе, пленка «вельвет», цветные форзацы и цветные же авторские иллюстрации. 
Великолепный подарок самым маленьким к Новому году!</t>
  </si>
  <si>
    <t>«Письма Рождественского Деда» — сказка, которую Толкин рассказывал своим детям на протяжении более двадцати лет (первое письмо написано старшему сыну в 1920 году и последнее — дочери в 1943). Письма приходили на Рождество, и дети на них отвечали. Рождественский Дед описывал свой дом, друзей и помощников, события, забавные, а порой тревожные, которые случались на Северном полюсе.</t>
  </si>
  <si>
    <t>Экзаменационные билеты для категорий прав А, В, М и подкатегорий А1 и В1. С изменениями на 2026 год. Новые вопросы и варианты ответов</t>
  </si>
  <si>
    <t>978-5-17-180837-2</t>
  </si>
  <si>
    <t>ASE000000000880690</t>
  </si>
  <si>
    <t>http://cdn.eksmo.ru/v2/ASE000000000880690/COVER/cover1.jpg</t>
  </si>
  <si>
    <t>ПДД2026 Экзаменационные билеты для категорий прав А, В, М и подкатегорий А1 и В1. С изменениями на 2026 год. Новые вопросы и варианты ответов</t>
  </si>
  <si>
    <t>Издание содержит 800 вопросов для подготовки к теоретическому экзамену на получение права управления транспортными средствами категорий «А», «В», «М», подкатегорий «А1» и «В1». 
В книге учитываются все последние изменения на 2026 год, опубликованные в официальных источниках на момент подписания издания в печать. 
В иллюстрациях к вопросам используется современная 3D-графика с реалистичным изображением дорожных ситуаций и обстановки. 
Благодаря этой книге вы сможете легко проверить знание ПДД и законодательства Российской Федерации в части обеспечения безопасности дорожного движения, порядка оказания первой помощи лицам, пострадавшим при ДТП.</t>
  </si>
  <si>
    <t>Домашние животные</t>
  </si>
  <si>
    <t>Двинина Л.В.</t>
  </si>
  <si>
    <t>Первые раскраски с цветным контуром</t>
  </si>
  <si>
    <t>978-5-17-157112-2</t>
  </si>
  <si>
    <t>ПервРаскр(с цветным конту</t>
  </si>
  <si>
    <t>ASE000000000873694</t>
  </si>
  <si>
    <t>http://cdn.eksmo.ru/v2/ASE000000000873694/COVER/cover1.jpg</t>
  </si>
  <si>
    <t>ПервРаскр(с цветным контуром)Домашние животные</t>
  </si>
  <si>
    <t>Развивающая раскраска «Домашние животные» — прекрасный подарок для маленьких художников, которые только учатся держать в руке карандаш или фломастер. Это крупные изображения домашних животных с широким цветным контуром и образцами для раскрашивания. Малыш разовьёт мелкую моторику и координацию движений руки, внимание.</t>
  </si>
  <si>
    <t>Развивающая раскраска «Домашние животные» — прекрасный подарок для маленьких художников, которые только учатся держать в руке карандаш или фломастер. Это крупные изображения домашних животных с широким цветным контуром и образцами для раскрашивания. Малыш разовьёт мелкую моторику и координацию движений руки, зрительное восприятие и внимание.
Для дошкольного возраста.</t>
  </si>
  <si>
    <t>Сказки для любимой внучки</t>
  </si>
  <si>
    <t>Андерсен Х.К., Перро Ш. братья Гримм и др.</t>
  </si>
  <si>
    <t>Подарок от бабушки</t>
  </si>
  <si>
    <t>978-5-17-181660-5</t>
  </si>
  <si>
    <t>(Уволен) Никитина Анастасия Александровна</t>
  </si>
  <si>
    <t>ПодарокБабушки</t>
  </si>
  <si>
    <t>ASE000000000894998</t>
  </si>
  <si>
    <t>http://cdn.eksmo.ru/v2/ASE000000000894998/COVER/cover1.jpg</t>
  </si>
  <si>
    <t>ПодарокБабушки Андерсен/Перро Сказки для любимой внучки</t>
  </si>
  <si>
    <t>каждый ребёнок прекрасно знает, зачем ему бабушка —
чтобы любить, баловать, печь самые вкусные в мире пирожки,
крепко-крепко обнимать и дарить подарки! Например,
хорошие добрые книжки серии «Подарок от бабушки»!
В них собраны самые лучшие классические сказки,
а также сказки современных писателей — Э. Успенского,
В. Сутеева, Г. Остера, В. Осеевой и других.
В эту книгу вошли сказки для любимой внучки — нежные, весёлые
и увлекательные! То, что нужно настоящей маленькой принцессе!</t>
  </si>
  <si>
    <t>В книгу вошли самые лучшие сказки писателей-классиков и современных писателей: В. Катае-
ва, Г. Остера, В. Сутеева, Э. Успенского, В Берестова, а также русские народные сказки в переска-
зе В. Аникина и обработке А. Н. Афанасьева. Маленькие бабушкины любимицы познакомятся с тремя
сестричками- брусничками, Верой и Анфисой, Золушкой, Дюймовочкой, Принцессой на горошине,
Златовлаской и другими, такими разными, героинями — добрыми, капризными, весёлыми, ленивыми,
озорными, нежными.
Для дошкольного возраста.</t>
  </si>
  <si>
    <t>Сказки для любимого внука</t>
  </si>
  <si>
    <t>Успенский Э.Н., Сутеев В.Г., Остер Г.Б. и др.</t>
  </si>
  <si>
    <t>978-5-17-181661-2</t>
  </si>
  <si>
    <t>ASE000000000894999</t>
  </si>
  <si>
    <t>http://cdn.eksmo.ru/v2/ASE000000000894999/COVER/cover1.jpg</t>
  </si>
  <si>
    <t>ПодарокБабушки Успенский/Сутеев Сказки для любимого внука</t>
  </si>
  <si>
    <t>В сборник вошли самые лучшие сказки для мальчиков — русские народные и авторские, классические и современные. Их написали и пересказали знаменитые писатели — К. Д. Ушинский, Л. Н. Толстой, В. Бианки, Г. Остер, М. Липскеров, В. Осеева, Э. Успенский и другие. Ребята побывают в Древней Руси и деревне Простоквашино, встретятся с Иваном-царевичем и Иванушкой-дурачком, познакомятся с Зонтиком, который боялся дождя, и узнают, почему у Мухи нет хвоста.
Для дошкольного возраста.</t>
  </si>
  <si>
    <t>Юридический дизайн: как делать понятные договоры</t>
  </si>
  <si>
    <t>Мищенко П.А.</t>
  </si>
  <si>
    <t>Популярное право</t>
  </si>
  <si>
    <t>ПОПУЛЯРНАЯ ЮРИДИЧЕСКАЯ ЛИТЕРАТУРА</t>
  </si>
  <si>
    <t>978-5-17-180841-9</t>
  </si>
  <si>
    <t>Немурова Анастасия Андреевна</t>
  </si>
  <si>
    <t>ПопПраво</t>
  </si>
  <si>
    <t>ASE000000000894411</t>
  </si>
  <si>
    <t>http://cdn.eksmo.ru/v2/ASE000000000894411/COVER/cover1.jpg</t>
  </si>
  <si>
    <t>ПопПраво Мищенко Юридический дизайн: как делать понятные договоры</t>
  </si>
  <si>
    <t>Павел Мищенко — автор телеграм-канала ilovedocs, эксперт в области договорного права и юридического дизайна. 
Книга посвящена ключевым аспектам юридического дизайна — пониманию целевого читателя, емкому и точному формулированию условий, структуре договора, верстке и применению нейросетей. 
Приемы, изложенные в книге, помогут вам:
— повысить ценность и авторитет своей работы для коллег и клиентов;
— создать культуру для качественной работы команды;
— сократить количество согласований и правок.
Издание станет незаменимым инструментом для студентов, практикующих юристов, предпринимателей и всех, кто хочет создавать понятные и эффективные договоры.</t>
  </si>
  <si>
    <t>О финансах - увлекательно! Виктория и магия сложного процента</t>
  </si>
  <si>
    <t>Психология для детей</t>
  </si>
  <si>
    <t>978-5-17-166788-7</t>
  </si>
  <si>
    <t>182х210</t>
  </si>
  <si>
    <t>75x88/16*</t>
  </si>
  <si>
    <t>ПсихологияДляДетей</t>
  </si>
  <si>
    <t>ASE000000000884052</t>
  </si>
  <si>
    <t>http://cdn.eksmo.ru/v2/ASE000000000884052/COVER/cover1.jpg</t>
  </si>
  <si>
    <t>ПсихологияДляДетей(цв)Ишмаков О финансах - увлекательно! Виктория и магия сложного процента</t>
  </si>
  <si>
    <t>Отправляйтесь в захватывающее путешествие вместе с прекрасной девочкой Викторией, в котором сложный финансовый мир откроется с новых сторон, станет простым и понятным.
Вместе с героями этой волшебной истории вы узнаете:
•   почему не стоит задерживаться на острове Кредиттаун;
•   как преодолеть Море терпения; 
•   какие тайны хранит могущественный «Биг Бэнк»;
•   что нужно сделать, чтобы добраться до Долины инвесторов.
Эта добрая и увлекательная книга доступным языком объясняет, что такое вклады и кредиты, для чего необходима диверсификация и как сложный процент помогает увеличивать капитал. Виктория вместе с читателями познаёт основы финансовой грамотности, которые необходимо знать будущему миллионеру!</t>
  </si>
  <si>
    <t>Критика психополитического разума. От самоотчуждения выгоревшего индивида к новым стилям жизни</t>
  </si>
  <si>
    <t>Соловьев А.</t>
  </si>
  <si>
    <t>978-5-17-173698-9</t>
  </si>
  <si>
    <t>ASE000000000888721</t>
  </si>
  <si>
    <t>http://cdn.eksmo.ru/v2/ASE000000000888721/COVER/cover1.jpg</t>
  </si>
  <si>
    <t>РосАкадемия Соловьев Критика психополитического разума. От самоотчуждения выгоревшего индивида к новым стилям жизни(Лёд)</t>
  </si>
  <si>
    <t>Книга Алексея Соловьева — это исследование внутренней стороны современного неолиберального порядка, где власть перестает быть внешним принуждением и превращается в форму самоуправления через мотивацию, продуктивность и заботу о себе.
Автор показывает, как на смену дисциплинарным обществам пришла эпоха психополитики, где человек становится «предпринимателем самого себя», а его внутренний мир — ареной управления. Внимание к себе, стремление к саморазвитию, культ креативности и гибкости превращаются в механизмы тонкого контроля и самоотчуждения, производя субъективность «выгоревшего супергероя», живущего в логике «ты можешь всё».
Алексей Соловьев феноменологически реконструирует диспозитивы текучей современности — гибкости, креативности, позитивности, перформативности, — показывая, как они формируют субъекта, подчиненного идеологии достижений. Но книга не ограничивается критикой: в финале она открывает возможность новых стилей жизни, в которые возвращаются внимание, забота и эстетика существования.
Алексей Соловьев — кандидат философских наук, независимый исследователь современной критической теории, социологии повседневности и культурной антропологии; автор статей на Insolarance Cult и видеоблога «Философ распаковывает контексты!».</t>
  </si>
  <si>
    <t>Трагедия Сергея Есенина. Взгляд психолога</t>
  </si>
  <si>
    <t>Филиппенков А.М.</t>
  </si>
  <si>
    <t>Русофилия</t>
  </si>
  <si>
    <t>978-5-17-179727-0</t>
  </si>
  <si>
    <t>ASE000000000893523</t>
  </si>
  <si>
    <t>Редакция "КПД"</t>
  </si>
  <si>
    <t>http://cdn.eksmo.ru/v2/ASE000000000893523/COVER/cover1.jpg</t>
  </si>
  <si>
    <t>Русофилия Филиппенков Трагедия Сергея Есенина. Взгляд психолога</t>
  </si>
  <si>
    <t>– Новинка редакции «КПД»: Колобродов, Прилепин, Демидов.
– Темная тайна огромного таланта: психологическое исследование личности Сергея Есенина от профессионального психолога, члена ассоциации «Открытие». 
– Что скрывал за маской «московского озорного гуляки» великий поэт серебряного века? Почему вокруг его жизни и смерти так много сплетен и конспирологических теорий? И каким именного человеком был Сергей Есенин? 
– Серия «Русофилия» – публицистика современных авторов, стремящихся сохранить и осмыслить наследие русской литературы.</t>
  </si>
  <si>
    <t>Перед вами не очередная биография поэта. Это глубокое
психологическое исследование личности Сергея Есенина.
Автор, практикующий психолог, подробно изучил все
этапы жизни поэта и выстроил динамичную картину его
мироощущения. Вы узнаете, как детские годы сформировали
сложную и противоречивую фигуру Есенина во взрослой
жизни. Это не романтизация судьбы, а честный анализ
боли, душевного одиночества и разрушительной силы
неразрешённых внутренних конфликтов. Эта книга — попытка
понять, почему молодой поэт на пике своей славы так трагично
ушёл из жизни. В этом исследовании – Есенин прежде всего
не миф, но человек.</t>
  </si>
  <si>
    <t>Серая Шейка</t>
  </si>
  <si>
    <t>Мамин-Сибиряк Д.Н.</t>
  </si>
  <si>
    <t>Сам читаю по слогам</t>
  </si>
  <si>
    <t>978-5-17-169916-1</t>
  </si>
  <si>
    <t>СамЧитаюПоСлогам</t>
  </si>
  <si>
    <t>ASE000000000885257</t>
  </si>
  <si>
    <t>http://cdn.eksmo.ru/v2/ASE000000000885257/COVER/cover1.jpg</t>
  </si>
  <si>
    <t>СамЧитаюПоСлогам Мамин-Сибиряк Серая Шейка</t>
  </si>
  <si>
    <t>Крупный шрифт, разбивка на слоги, ударения, запоминающиеся цветные иллюстрации - в книгах серии «Сам читаю по слогам» есть всё необходимое для формирования у ребенка прочного навыка чтения и стимулирования устойчивого интереса к книге. А еще это прекрасная возможность познакомиться с лучшими произведениями любимых детских авторов, многие из которых стали неотъемлемой частью отечественной культуры. Знать их - признак образованного, культурного человека. Идеальное сочетание «цена-качество»! Книги не будут обременительны для семейного бюджета и принесут массу пользы, создадут прекрасное настроение. Трогательная история Д. Н. Мамина-Сибиряка «Серая шейка» научит малышей доброте, смелости и любви к природе.</t>
  </si>
  <si>
    <t>Ваш малыш уже знает буквы и его ручки тянутся к книжкам? Покажите ему серию «Сам читаю по слогам». Это книжки небольшого формата, с большими буквами, и все слова разбиты на слоги с ударениями. В этой серии собраны лучшие произведения современных авторов и классиков детской литературы — С. Маршака, С. Михалкова, Э. Успенского, Г. Остера, В. Сутеева и других знаменитых писателей и поэтов. Каждую книгу маленькие мальчики и девочки смогут прочитать САМИ от начала и до конца. А потом будут гордо говорить: «Вот мои первые прочитанные книжки. Хочу читать ещё!» В этой книге малыши прочитают познавательную сказку Д. Н. Мамина-Сибиряка про уточку Серую Шейку и узнают о жизни лесных зверей.
Для дошкольного возраста.</t>
  </si>
  <si>
    <t>Волшебное слово</t>
  </si>
  <si>
    <t>Осеева В.А.</t>
  </si>
  <si>
    <t>978-5-17-123114-9</t>
  </si>
  <si>
    <t>ASE000000000851576</t>
  </si>
  <si>
    <t>http://cdn.eksmo.ru/v2/ASE000000000851576/COVER/cover1.jpg</t>
  </si>
  <si>
    <t>СамЧитаюПоСлогам Осеева Волшебное слово</t>
  </si>
  <si>
    <t>Крупный шрифт, разбивка на слоги, ударения, запоминающиеся цветные иллюстрации - в книгах серии "Сам читаю по слогам" есть всё необходимое для формирования у ребенка  прочного навыка чтения и стимулирования устойчивого интеререса к книге.
А еще это прекрасная возможность познакомиться с лучшими произвелениями любимых детских авторов, многие из которых стали неотъемлемой частью отечественной культуры. Знать их - признак образованного, культурного человека.
Идеальное сочетание "цена-качество! Книги не будут обременительны для семейного бюджета и принесут массу пользы, создадут прекрасное настроение.
Поучительный рассказ В. Осеевой "Волшебное слово" научит ребёнка вежливости и правилам этикета.</t>
  </si>
  <si>
    <t>Ваш малыш уже знает буквы и его ручки тянутся к книжкам? Покажите ему серию «Сам читаю по слогам». Это книжки небольшого формата, с большими буквами, и все слова разбиты на слоги с ударениями. В этой серии собраны лучшие произведения классиков детской литературы — С. Маршака, С. Михалкова, Э. Успенского, Г. Остера, В. Сутеева и других знаменитых писателей и поэтов. Каждую книгу маленькие мальчики и девочки смогут прочитать САМИ от начала и до конца. А потом будут гордо говорить: «Вот мои первые прочитанные книжки. Хочу читать ещё!» В этой книге малышей ждут весёлые и поучительные рассказы Валентины Осеевой о таких же непоседах, как и они сами.
Для дошкольного возраста.</t>
  </si>
  <si>
    <t>Маленькие истории про Простоквашино</t>
  </si>
  <si>
    <t>978-5-17-117161-2</t>
  </si>
  <si>
    <t>ASE000000000843894</t>
  </si>
  <si>
    <t>http://cdn.eksmo.ru/v2/ASE000000000843894/COVER/cover1.jpg</t>
  </si>
  <si>
    <t>СамЧитаюПоСлогам Успенский Маленькие истории про Простоквашино</t>
  </si>
  <si>
    <t>Ваш малыш уже знает буквы, и его ручки тянутся к книжкам? Дайте ему книжку из серии «Сам читаю по слогам». 
Эти книжки небольшого формата, с большими буквами, и все слова разбиты на слоги с ударениями.
В этой серии собраны лучшие произведения классиков детской литературы — С. Маршака, С. Михалкова, Э. Успенского, Г. Остера, В. Сутеева и других знаменитых писателей и поэтов. 
Каждую книжку маленькие мальчики и девочки смогут прочитать САМИ от начала и до конца, а потом будут гордо говорить: «Вот мои первые прочитанные книжки. Хочу читать ещё!»
В этой книжке малышей ждут герои знаменитой деревни Простоквашино - дядя Фёдор, пёс Шарик, кот Матроскин и почтальон Печкин.</t>
  </si>
  <si>
    <t>Айболит</t>
  </si>
  <si>
    <t>978-5-17-145347-3</t>
  </si>
  <si>
    <t>ASE000000000861384</t>
  </si>
  <si>
    <t>http://cdn.eksmo.ru/v2/ASE000000000861384/COVER/cover1.jpg</t>
  </si>
  <si>
    <t>СамЧитаюПоСлогам Чуковский Айболит</t>
  </si>
  <si>
    <t>Ваш малыш уже знает буквы и его ручки тянутся к книжкам? Покажите ему серию «Сам читаю по слогам». Это книжки небольшого формата, с большими буквами, и все слова разбиты на слоги с ударениями. В этой серии собраны лучшие произведения классиков детской литературы — С. Маршака, С. Михалкова, Э. Успенского, Г. Остера, В. Сутеева и других знаменитых писателей и поэтов. Каждую книгу маленькие мальчики и девочки смогут прочитать сами от начала и до конца. А потом будут гордо говорить: «Вот мои первые прочитанные книжки. Хочу читать ещё!». В этой книге малыши сами прочитают свою любимую сказку К. Чуковского о добром докторе Айболите.
Для дошкольного возраста.</t>
  </si>
  <si>
    <t>Истоки постмодерна</t>
  </si>
  <si>
    <t>Андерсон П.</t>
  </si>
  <si>
    <t>978-5-17-160624-4</t>
  </si>
  <si>
    <t>The origins of postmodernity</t>
  </si>
  <si>
    <t>ASE000000000877217</t>
  </si>
  <si>
    <t>http://cdn.eksmo.ru/v2/ASE000000000877217/COVER/cover1.jpg</t>
  </si>
  <si>
    <t>СловоСовременФилософии Андерсон Истоки постмодерна(Лёд)</t>
  </si>
  <si>
    <t>Что такое постмодерн — стиль, философия, мировоззрение или диагноз эпохи?
«Истоки постмодерна» Перри Андерсона — это книга о том, как родилась и закрепилась одна из самых влиятельных идей второй половины XX века. Постмодерн здесь предстает не как отвлеченное философское понятие или мода, а как симптом глубоких изменений в культуре и политике. Андерсон показывает, что за этим термином скрывается не только игра форм в искусстве, но и радикальное переосмысление самой идеи истории, прогресса и будущего.
Кризис модернизма, падение веры в универсальные проекты, глобальный переход к новому этапу капитализма — все это составляет фон, на котором оформляется постмодерн. Он выражается в искусстве, которое отказывается от строгих правил, в философии, которая разрушает прежние авторитеты, и в политике, которая все больше зависит от медиа и образов.
Перри Андерсон детально анализирует ключевые тексты и дискуссии, чтобы показать: постмодерн — это не «мода 80-х», а фундаментальный сдвиг в культуре, последствия которого мы ощущаем до сих пор.</t>
  </si>
  <si>
    <t>Английский язык. Прописи с методическими рекомендациями. Учимся писать буквы и слова</t>
  </si>
  <si>
    <t>Суперпуперпрописи</t>
  </si>
  <si>
    <t>978-5-17-137414-3</t>
  </si>
  <si>
    <t>ASE000000000858275</t>
  </si>
  <si>
    <t>http://cdn.eksmo.ru/v2/ASE000000000858275/COVER/cover1.jpg</t>
  </si>
  <si>
    <t>Суперпуперпрописи Английский язык. Прописи с методическими рекомендациями. Учимся писать буквы и слова</t>
  </si>
  <si>
    <t>Прописи серии «Суперпуперпрописи» подойдут для самостоятельных занятий учащимся в начальной школе и тем, кто только готовится к поступлению. Они также могут быть полезны родителям и преподавателям для занятий с детьми. Яркие иллюстрации помогут  ребёнку лучше запомнить материал посредством ассоциаций. Издание дополнено методическими рекомендациями для правильной постановки руки при письме.</t>
  </si>
  <si>
    <t>Это пособие поможет ребенку сделать первые шаги в изучении английского языка. Учащийся не только выучит иностранный алфавит и научится писать буквы, но и запомнит первые простые слова. Яркие иллюстрации, сопровождающие материал, помогут закрепить ассоциации для более легкого запоминания материала. 
Издание дополнено методическими рекомендациями, которые подскажут родителям, как правильно подготовить руку ребёнка к письму.
Прописи серии «Суперпуперпрописи» подойдут для занятий дошкольникам и учащимся начальной школы.  Они также могут быть полезны родителям, которые хотят помочь своим детям подготовиться к школе.</t>
  </si>
  <si>
    <t>Английский язык. Времена глаголов</t>
  </si>
  <si>
    <t>Суперпупертренажер</t>
  </si>
  <si>
    <t>978-5-17-116894-0</t>
  </si>
  <si>
    <t>ASE000000000845279</t>
  </si>
  <si>
    <t>http://cdn.eksmo.ru/v2/ASE000000000845279/COVER/cover1.jpg</t>
  </si>
  <si>
    <t>Супертренажёр Англ.Яз. Времена глаголов</t>
  </si>
  <si>
    <t>В новую серию "Суперпупертренажер" входят пособия по грамматике английского и русского языков.
Пособие "Английский язык. Времена глаголов" посвящено разбору употребления времен групп Simple, Perfect и Continuous. Особое внимание уделено сравнению их употребления.
Также подробно рассматриваются вспомогательные глаголы to be, to have, to do, без которых немыслимо иметь понятие о временах.
Материал помогают закрепить упражнения.
Пособие предназначено для всех, кто учит английский язык, особенно полезно будет для тех, кто не вполне понимает, когда какое время употребить.</t>
  </si>
  <si>
    <t>В пособии рассматриваются английские времена группы Simple, Perfect и Continuous. Большое внимание уделено сравнению употребления времен, так как именно выбор временной формы часто вызывает трудности у изучающего английский язык. Сопоставляется употребление Present Simple и Present Continuous, Past Simple и Past Continuous, Present Perfect и Present Perfect Continuous, Past Simple и Present Perfect.
Отдельно разбираются вспомогательные глаголы – to be, to have, to do.
Большое количество упражнений помогает закрепить материал и постепенно достичь автоматизма в выборе времени.
Издание предназначено для всех, кто учит английский язык.</t>
  </si>
  <si>
    <t>Английский язык. Неправильные глаголы</t>
  </si>
  <si>
    <t>978-5-17-133395-9</t>
  </si>
  <si>
    <t>ASE000000000854148</t>
  </si>
  <si>
    <t>http://cdn.eksmo.ru/v2/ASE000000000854148/COVER/cover1.jpg</t>
  </si>
  <si>
    <t>Супертренажёр Англ.Яз. Неправильные глаголы</t>
  </si>
  <si>
    <t>Данное пособие содержит все существующие в современном английском языке неправильные глаголы по версии Macmillan English Dictionary, которых насчитывается более 400 единиц: 218 основных глаголов + производные от них. Все эти глаголы приведены в алфавитном порядке по корням для удобства поиска и запоминания.
В этом издании вы также найдёте уникальную методику разделения всех неправильных глаголов на 4 менее крупные группы в соответствии с моделями их спряжения, а также многочисленные упражнения, способствующие запоминанию форм неправильных глаголов.</t>
  </si>
  <si>
    <t>Арабский язык. Тренажер по письму и чтению</t>
  </si>
  <si>
    <t>Азар М.</t>
  </si>
  <si>
    <t>978-5-17-178332-7</t>
  </si>
  <si>
    <t>ASE000000000892552</t>
  </si>
  <si>
    <t>http://cdn.eksmo.ru/v2/ASE000000000892552/COVER/cover1.jpg</t>
  </si>
  <si>
    <t>Супертренажёр Арабский язык. Тренажер по письму и чтению</t>
  </si>
  <si>
    <t>Махмуд Азар — автор множества справочных и учебных пособий по арабскому языку. Его книги позволяют овладеть языком с нуля и постепенно перейти к чтению Священного Корана в оригинале.
Данное пособие поможет начинающим изучать арабский язык овладеть арабским письмом и техникой чтения.
В пособии рассматривается написание всех букв арабского алфавита, в том числе варианты начального, серединного, конечного написания и написание с огласовками.
Тренажер адресован широкому кругу читателей, изучающих арабский язык, и поможет в короткие сроки отработать практические навыки чтения и написания арабских букв.</t>
  </si>
  <si>
    <t>Турецкий язык. Тренажер по запоминанию всех слов для начинающих</t>
  </si>
  <si>
    <t>Куталмыш С.Л.</t>
  </si>
  <si>
    <t>978-5-17-166052-9</t>
  </si>
  <si>
    <t>ASE000000000883213</t>
  </si>
  <si>
    <t>http://cdn.eksmo.ru/v2/ASE000000000883213/COVER/cover1.jpg</t>
  </si>
  <si>
    <t>Супертренажёр Турецк. Тренажер по запоминанию всех слов для начинающих</t>
  </si>
  <si>
    <t>Путаете büyük и küçük, çiçek и çocuk?
Здесь есть все основные слова для начинающих изучать турецкий язык! Слова сгруппированы по актуальным темам со множеством упражнений, поэтому учатся в контексте и лучше запоминаются. Ключи к упражнениям представлены в конце пособия.
Удобный формат позволяет брать тренажер с собой куда угодно, а небольшие упражнения вы сможете выполнять даже в дороге.
Тренажер подходит для всех, кто только начинает изучать турецкий язык и хочет как можно быстрее запомнить базовые турецкие слова.</t>
  </si>
  <si>
    <t>Две жизни. Часть III</t>
  </si>
  <si>
    <t>978-5-17-159805-1</t>
  </si>
  <si>
    <t>ASE000000000876379</t>
  </si>
  <si>
    <t>http://cdn.eksmo.ru/v2/ASE000000000876379/COVER/cover1.jpg</t>
  </si>
  <si>
    <t>ТайныЗнания(м)Антарова Две жизни. Часть III</t>
  </si>
  <si>
    <t>«Две жизни» — мистический роман для тех, кто интересуется идеями Теософии и Учением Живой Этики, для кого имена Блаватской и Рерихов являются знаковыми. Роман «Две жизни» не теряет своего живительного воздействия до сих пор, погружая нас в удивительный мир духовной мудрости и психологических закономерностей развития человека.
В третьей части романа читатель вместе с героями отправляется в Индию, где уже известные нам люди и образы раскрываются в полной мере, изменяясь и совершенствуясь. Помимо захватывающего сюжета, многочисленных интриг и мистики каждая глава несет в себе подлинный источник духовной мудрости Востока, а также отражение идей того времени о семейных ценностях.</t>
  </si>
  <si>
    <t>Шамбала. В поисках Гималайской Твердыни</t>
  </si>
  <si>
    <t>Рерих Н.К.</t>
  </si>
  <si>
    <t>978-5-17-181703-9</t>
  </si>
  <si>
    <t>Панёва Дарья</t>
  </si>
  <si>
    <t>ASE000000000895041</t>
  </si>
  <si>
    <t>http://cdn.eksmo.ru/v2/ASE000000000895041/COVER/cover1.jpg</t>
  </si>
  <si>
    <t>ТайныЗнания(м)Рерих Шамбала. В поисках Гималайской Твердыни</t>
  </si>
  <si>
    <t>Николай Рерих — один из самых ярких философов XX века, выдающийся художник, прославленный путешественник, а также археолог, писатель и общественный деятель.
1923–1928 годы Рерих посвятил Центрально-Азиатской экспедиции. Преодолев более 25 тысяч километров по пустыням и горам, он вплотную приблизился к цели своих духовных исканий — мифической стране Шамбале, месту сближения Востока и Запада.
В этой книге собраны блистательные повествования о синтезе культур разных народов: «Шамбала сияющая», «Сердце Азии», «Майтрейя», «Алтай — Гималаи» и другие. Путевые заметки Николая Рериха погружают читателя в духовную жизнь Внутренней Азии, ее этнографию, религию, историю. Также здесь вы найдете рассказы и очерки, которые помогут приблизиться к пониманию «самого священного слова» и «краеугольного понятия Азии» — Твердыни Великого Знания и Света.</t>
  </si>
  <si>
    <t>Менялы</t>
  </si>
  <si>
    <t>Хейли А.</t>
  </si>
  <si>
    <t>Артур Хейли: классика для всех(м)</t>
  </si>
  <si>
    <t>978-5-17-095017-1</t>
  </si>
  <si>
    <t>Хейли(best/м)</t>
  </si>
  <si>
    <t>THE MONEYCHANGERS</t>
  </si>
  <si>
    <t>ASE000000000720782</t>
  </si>
  <si>
    <t>http://cdn.eksmo.ru/v2/ASE000000000720782/COVER/cover1.jpg</t>
  </si>
  <si>
    <t>Хейли(best/м)Менялы</t>
  </si>
  <si>
    <t>Банк. Мир, где, казалось бы, кроме денег, не существует вообще ничего.  Любовь и дружба, верность  и предательство, порядочность и ловкость  – что в приоритете у современных менял – профессиональных банкиров? Люди могут интриговать, лгать, красть, ломать свои и чужие жизни –  это не имеет ровно никакого значения, пока стоит финансовая империя. Но если империя однажды зашатается – что тогда?!</t>
  </si>
  <si>
    <t>Гениальная жена по ядам: Легенда о Юньси. Книга 1</t>
  </si>
  <si>
    <t>Мо Ц.</t>
  </si>
  <si>
    <t>Хиты Китая. Гениальная жена по ядам</t>
  </si>
  <si>
    <t>978-5-17-180172-4</t>
  </si>
  <si>
    <t>ХитыКитаяЖена</t>
  </si>
  <si>
    <t>Poison Genius Consort. Volume 1 (芸汐传奇:风华倾天下)</t>
  </si>
  <si>
    <t>ASE000000000870838</t>
  </si>
  <si>
    <t>http://cdn.eksmo.ru/v2/ASE000000000870838/COVER/cover1.jpg</t>
  </si>
  <si>
    <t>ХитыКитаяЖена Гениальная жена по ядам: Легенда о Юньси. Книга 1</t>
  </si>
  <si>
    <t>На пике своей карьеры специалиста по ядам амбициозная Хань Юньси переселяется в новый мир. И не просто оказывается в чужом теле, но и прямо сейчас едет в красном свадебном паланкине к своему будущему мужу — великому князю Цинь! Благо воспоминания прошлой владелицы никуда не делись. Заглянув в несчастную судьбу девушки, с которой они делили одно имя, она решает отплатить ей за второй шанс, прожив тихую и счастливую жизнь. Используя свои знания, Хань Юньси распутывает загадки прошлого и одним прикосновением решает судьбы врагов, доказывая всем, что в мире, где каждый шаг может стать последним, истинная сила скрывается не в мече, а в капле яда и остром уме.</t>
  </si>
  <si>
    <t>Пятнадцатилетний капитан</t>
  </si>
  <si>
    <t>КЛАССИЧЕСКАЯ ХУДОЖЕСТВЕННАЯ ЛИТЕРАТУРА (11 ЛЕТ И СТАРШЕ)</t>
  </si>
  <si>
    <t>978-5-17-133387-4</t>
  </si>
  <si>
    <t>Un capitaine de quinze ans</t>
  </si>
  <si>
    <t>ASE000000000854088</t>
  </si>
  <si>
    <t>http://cdn.eksmo.ru/v2/ASE000000000854088/COVER/cover1.jpg</t>
  </si>
  <si>
    <t>ЭксклюзивКлассика Верн Пятнадцатилетний капитан</t>
  </si>
  <si>
    <t>Один из самых прославленных романов  Жюля Верна. Увлекательная, захватывающая дух история приключений юного Дика Сэнда, волею случая вынужденного взять на себя управление китобойной шхуной "Пилигрим", его скитаний по Африке и смертельно опасной борьбы с бандитами-работорговцами по-прежнему интересна как детям, так и их родителям.</t>
  </si>
  <si>
    <t>Лучшее во мне</t>
  </si>
  <si>
    <t>978-5-17-155693-8</t>
  </si>
  <si>
    <t>The Best of Me</t>
  </si>
  <si>
    <t>ASE000000000872203</t>
  </si>
  <si>
    <t>http://cdn.eksmo.ru/v2/ASE000000000872203/COVER/cover1.jpg</t>
  </si>
  <si>
    <t>ЭксклюзивКлассика Спаркс Лучшее во мне(2-ое издание)</t>
  </si>
  <si>
    <t>Переиздание культового романа Николаса Спаркса в новом оформлении. От автора бестселлеров «Спеши любить» и «Дневник памяти». Читайте книгу, смотрите кино: в 2014 году роман был экранизирован, главные роли сыграли Джеймс Мэрсден и Мишель Монаган.</t>
  </si>
  <si>
    <t>Каждому хочется верить: настоящая любовь бессмертна.
Каждому хочется надеяться: истинное чувство можно пронести сквозь годы и испытания…
Доусон Коул и первая красавица школы Аманда полюбили друг друга, - однако жизнь развела их.
Прошло много лет. Аманда стала женой другого, у нее семья, дом, дети… 
Но случай приводит ее в родной городок и дарит новую встречу с Доусоном.
Их любовь вспыхивает вновь, - и Аманда, и Доусон понимают, что расставание было трагической ошибкой. 
Неужели, им представился шанс начать все сначала? Или у судьбы свои планы?</t>
  </si>
  <si>
    <t>Отношения между эго и бессознательным</t>
  </si>
  <si>
    <t>978-5-17-145224-7</t>
  </si>
  <si>
    <t>ASE000000000861246</t>
  </si>
  <si>
    <t>http://cdn.eksmo.ru/v2/ASE000000000861246/COVER/cover1.jpg</t>
  </si>
  <si>
    <t>ЭксклюзивКлассика Юнг Отношения между эго и бессознательным</t>
  </si>
  <si>
    <t>«Отношения между эго и бессознательным» – работа, крайне важная для понимания теории бессознательного, – так, как ее сформулировал Юнг. На простых и конкретных примерах из собственной медицинской практики Юнг обрисовывает  роль бессознательного в человеческой психике, его отношения с сознательным и то, как оно влияет на восприятие человеком себя и окружающего мира, и даже своеобразный конфликт между бессознательно-архаичной идеей Бога и ее сознательной, «цивилизованной» версией.</t>
  </si>
  <si>
    <t>Клен ты мой опавший...</t>
  </si>
  <si>
    <t>Есенин С.А.</t>
  </si>
  <si>
    <t>978-5-17-093270-2</t>
  </si>
  <si>
    <t>ASE000000000718807</t>
  </si>
  <si>
    <t>http://cdn.eksmo.ru/v2/ASE000000000718807/COVER/cover1.jpg</t>
  </si>
  <si>
    <t>ЭксклюзивКлассикаРус Есенин Клен ты мой опавший...</t>
  </si>
  <si>
    <t>Стихи и поэмы Есенина, собранные под этой обложкой, дают полное представление о многогранности его таланта. Его лирический герой, человек легкий и солнечный, в то же время философ, задумывающийся о бренности земного, о призрачности любви, о предательстве и коварстве.
«Клен ты мой опавший…», «Отговорила роща золотая…», «Не жалею, не зову, не плачу…» – строки этих и других есенинских стихов стали поистине народными и до сих пор обжигают сердца читателей.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</si>
</sst>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0.00[$р.-419]"/>
    <numFmt numFmtId="166" formatCode="dd/mm/yyyy;@"/>
    <numFmt numFmtId="167" formatCode="[$-F800]dddd\,\ mmmm\ dd\,\ yyyy"/>
    <numFmt numFmtId="168" formatCode="0.000"/>
    <numFmt numFmtId="169" formatCode="dd/mm/yy;@"/>
    <numFmt numFmtId="170" formatCode="dd\.mm\.yyyy;@"/>
  </numFmts>
  <fonts count="41" x14ac:knownFonts="1">
    <font>
      <sz val="10"/>
      <name val="Arial"/>
      <charset val="204"/>
    </font>
    <font>
      <sz val="8"/>
      <color indexed="9"/>
      <name val="Arial"/>
      <family val="2"/>
      <charset val="204"/>
    </font>
    <font>
      <b/>
      <sz val="10"/>
      <name val="Arial"/>
      <family val="2"/>
      <charset val="204"/>
    </font>
    <font>
      <sz val="10"/>
      <name val="Arial"/>
      <family val="2"/>
      <charset val="204"/>
    </font>
    <font>
      <b/>
      <sz val="12"/>
      <name val="Arial"/>
      <family val="2"/>
      <charset val="204"/>
    </font>
    <font>
      <u/>
      <sz val="10"/>
      <color indexed="12"/>
      <name val="MS Sans Serif"/>
      <family val="2"/>
      <charset val="204"/>
    </font>
    <font>
      <sz val="10"/>
      <color indexed="9"/>
      <name val="Arial"/>
      <family val="2"/>
      <charset val="204"/>
    </font>
    <font>
      <sz val="8"/>
      <name val="Arial"/>
      <family val="2"/>
      <charset val="204"/>
    </font>
    <font>
      <b/>
      <sz val="8"/>
      <color indexed="81"/>
      <name val="Tahoma"/>
      <family val="2"/>
      <charset val="204"/>
    </font>
    <font>
      <b/>
      <sz val="8"/>
      <name val="Arial"/>
      <family val="2"/>
      <charset val="204"/>
    </font>
    <font>
      <sz val="8"/>
      <name val="Arial"/>
      <family val="2"/>
      <charset val="204"/>
    </font>
    <font>
      <u/>
      <sz val="8"/>
      <color indexed="12"/>
      <name val="Arial"/>
      <family val="2"/>
      <charset val="204"/>
    </font>
    <font>
      <b/>
      <sz val="8"/>
      <color indexed="57"/>
      <name val="Arial"/>
      <family val="2"/>
      <charset val="204"/>
    </font>
    <font>
      <b/>
      <sz val="11"/>
      <name val="Arial"/>
      <family val="2"/>
      <charset val="204"/>
    </font>
    <font>
      <b/>
      <sz val="9"/>
      <name val="Arial"/>
      <family val="2"/>
      <charset val="204"/>
    </font>
    <font>
      <b/>
      <sz val="16"/>
      <color indexed="12"/>
      <name val="Arial"/>
      <family val="2"/>
      <charset val="204"/>
    </font>
    <font>
      <sz val="14"/>
      <color indexed="12"/>
      <name val="Arial"/>
      <family val="2"/>
      <charset val="204"/>
    </font>
    <font>
      <sz val="14"/>
      <color indexed="10"/>
      <name val="Arial"/>
      <family val="2"/>
      <charset val="204"/>
    </font>
    <font>
      <u/>
      <sz val="14"/>
      <color indexed="10"/>
      <name val="Arial"/>
      <family val="2"/>
      <charset val="204"/>
    </font>
    <font>
      <b/>
      <u/>
      <sz val="14"/>
      <color indexed="12"/>
      <name val="Arial"/>
      <family val="2"/>
      <charset val="204"/>
    </font>
    <font>
      <i/>
      <sz val="14"/>
      <color indexed="12"/>
      <name val="Arial"/>
      <family val="2"/>
      <charset val="204"/>
    </font>
    <font>
      <b/>
      <sz val="14"/>
      <color indexed="10"/>
      <name val="Arial"/>
      <family val="2"/>
      <charset val="204"/>
    </font>
    <font>
      <b/>
      <sz val="14"/>
      <name val="Arial"/>
      <family val="2"/>
      <charset val="204"/>
    </font>
    <font>
      <sz val="9"/>
      <color indexed="81"/>
      <name val="Tahoma"/>
      <family val="2"/>
      <charset val="204"/>
    </font>
    <font>
      <b/>
      <sz val="9"/>
      <color indexed="81"/>
      <name val="Tahoma"/>
      <family val="2"/>
      <charset val="204"/>
    </font>
    <font>
      <sz val="12"/>
      <name val="Arial"/>
      <family val="2"/>
      <charset val="204"/>
    </font>
    <font>
      <i/>
      <sz val="11"/>
      <name val="Arial"/>
      <family val="2"/>
      <charset val="204"/>
    </font>
    <font>
      <b/>
      <sz val="16"/>
      <name val="Arial"/>
      <family val="2"/>
      <charset val="204"/>
    </font>
    <font>
      <b/>
      <sz val="14"/>
      <color indexed="12"/>
      <name val="Arial"/>
      <family val="2"/>
      <charset val="204"/>
    </font>
    <font>
      <u/>
      <sz val="10"/>
      <color indexed="12"/>
      <name val="Arial"/>
      <family val="2"/>
      <charset val="204"/>
    </font>
    <font>
      <b/>
      <sz val="10"/>
      <color indexed="10"/>
      <name val="Arial"/>
      <family val="2"/>
      <charset val="204"/>
    </font>
    <font>
      <sz val="10"/>
      <color indexed="10"/>
      <name val="Arial"/>
      <family val="2"/>
      <charset val="204"/>
    </font>
    <font>
      <b/>
      <sz val="7"/>
      <name val="Arial"/>
      <family val="2"/>
      <charset val="204"/>
    </font>
    <font>
      <sz val="11"/>
      <color rgb="FF006100"/>
      <name val="Calibri"/>
      <family val="2"/>
      <charset val="204"/>
      <scheme val="minor"/>
    </font>
    <font>
      <sz val="10"/>
      <color theme="0"/>
      <name val="Arial"/>
      <family val="2"/>
      <charset val="204"/>
    </font>
    <font>
      <sz val="10"/>
      <color rgb="FF0000FF"/>
      <name val="Arial"/>
      <family val="2"/>
      <charset val="204"/>
    </font>
    <font>
      <b/>
      <sz val="10"/>
      <color rgb="FFFF0000"/>
      <name val="Arial"/>
      <family val="2"/>
      <charset val="204"/>
    </font>
    <font>
      <b/>
      <sz val="10"/>
      <color theme="0"/>
      <name val="Arial"/>
      <family val="2"/>
      <charset val="204"/>
    </font>
    <font>
      <b/>
      <sz val="10"/>
      <color rgb="FF0000FF"/>
      <name val="Arial"/>
      <family val="2"/>
      <charset val="204"/>
    </font>
    <font>
      <b/>
      <sz val="12"/>
      <color rgb="FF1700C0"/>
      <name val="Arial"/>
      <family val="2"/>
      <charset val="204"/>
    </font>
    <font>
      <sz val="12"/>
      <color rgb="FF1700C0"/>
      <name val="Arial"/>
      <family val="2"/>
      <charset val="204"/>
    </font>
  </fonts>
  <fills count="10">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0"/>
        <bgColor indexed="64"/>
      </patternFill>
    </fill>
    <fill>
      <patternFill patternType="solid">
        <fgColor indexed="47"/>
        <bgColor indexed="64"/>
      </patternFill>
    </fill>
    <fill>
      <patternFill patternType="solid">
        <fgColor rgb="FFC6EFCE"/>
      </patternFill>
    </fill>
    <fill>
      <patternFill patternType="solid">
        <fgColor theme="0"/>
        <bgColor indexed="64"/>
      </patternFill>
    </fill>
    <fill>
      <patternFill patternType="solid">
        <fgColor rgb="FFFFFF00"/>
        <bgColor indexed="64"/>
      </patternFill>
    </fill>
    <fill>
      <patternFill patternType="solid">
        <fgColor rgb="FFFFFF99"/>
        <bgColor indexed="64"/>
      </patternFill>
    </fill>
  </fills>
  <borders count="32">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5" fillId="0" borderId="0" applyNumberFormat="0" applyFill="0" applyBorder="0" applyAlignment="0" applyProtection="0"/>
    <xf numFmtId="0" fontId="3" fillId="0" borderId="0"/>
    <xf numFmtId="0" fontId="3" fillId="0" borderId="0"/>
    <xf numFmtId="0" fontId="33" fillId="6" borderId="0" applyNumberFormat="0" applyBorder="0" applyAlignment="0" applyProtection="0"/>
  </cellStyleXfs>
  <cellXfs count="221">
    <xf numFmtId="0" fontId="0" fillId="0" borderId="0" xfId="0"/>
    <xf numFmtId="49" fontId="3" fillId="0" borderId="0" xfId="0" applyNumberFormat="1" applyFont="1" applyFill="1" applyBorder="1" applyAlignment="1" applyProtection="1">
      <alignment horizontal="left"/>
      <protection hidden="1"/>
    </xf>
    <xf numFmtId="49" fontId="3" fillId="0" borderId="0" xfId="0" applyNumberFormat="1" applyFont="1" applyFill="1" applyBorder="1" applyAlignment="1" applyProtection="1">
      <alignment horizontal="center"/>
      <protection hidden="1"/>
    </xf>
    <xf numFmtId="0" fontId="3" fillId="0" borderId="0" xfId="0" applyFont="1" applyFill="1" applyProtection="1">
      <protection hidden="1"/>
    </xf>
    <xf numFmtId="49" fontId="10" fillId="0" borderId="0" xfId="0" applyNumberFormat="1" applyFont="1" applyFill="1" applyBorder="1" applyAlignment="1" applyProtection="1">
      <alignment horizontal="left"/>
      <protection hidden="1"/>
    </xf>
    <xf numFmtId="49" fontId="11" fillId="0" borderId="0" xfId="1" applyNumberFormat="1" applyFont="1" applyFill="1" applyBorder="1" applyAlignment="1" applyProtection="1">
      <protection hidden="1"/>
    </xf>
    <xf numFmtId="49" fontId="10" fillId="0" borderId="0" xfId="0" applyNumberFormat="1" applyFont="1" applyFill="1" applyBorder="1" applyAlignment="1" applyProtection="1">
      <alignment vertical="top"/>
      <protection hidden="1"/>
    </xf>
    <xf numFmtId="49" fontId="9" fillId="0" borderId="0" xfId="0" applyNumberFormat="1" applyFont="1" applyFill="1" applyBorder="1" applyAlignment="1" applyProtection="1">
      <alignment horizontal="left"/>
      <protection hidden="1"/>
    </xf>
    <xf numFmtId="0" fontId="15" fillId="0" borderId="0" xfId="0" applyFont="1"/>
    <xf numFmtId="0" fontId="16" fillId="0" borderId="0" xfId="0" applyFont="1"/>
    <xf numFmtId="0" fontId="17" fillId="0" borderId="0" xfId="0" applyFont="1"/>
    <xf numFmtId="0" fontId="18" fillId="0" borderId="0" xfId="0" applyFont="1"/>
    <xf numFmtId="0" fontId="17" fillId="2" borderId="0" xfId="0" applyFont="1" applyFill="1"/>
    <xf numFmtId="0" fontId="0" fillId="2" borderId="0" xfId="0" applyFill="1"/>
    <xf numFmtId="0" fontId="19" fillId="0" borderId="0" xfId="0" applyFont="1"/>
    <xf numFmtId="0" fontId="20" fillId="0" borderId="0" xfId="0" applyFont="1"/>
    <xf numFmtId="49" fontId="3" fillId="0" borderId="1" xfId="0" applyNumberFormat="1" applyFont="1" applyFill="1" applyBorder="1" applyAlignment="1" applyProtection="1">
      <alignment horizontal="left"/>
      <protection hidden="1"/>
    </xf>
    <xf numFmtId="49" fontId="3" fillId="0" borderId="1" xfId="0" applyNumberFormat="1" applyFont="1" applyFill="1" applyBorder="1" applyAlignment="1" applyProtection="1">
      <protection hidden="1"/>
    </xf>
    <xf numFmtId="49" fontId="3" fillId="0" borderId="0" xfId="0" applyNumberFormat="1" applyFont="1" applyFill="1" applyBorder="1" applyAlignment="1" applyProtection="1">
      <protection hidden="1"/>
    </xf>
    <xf numFmtId="1" fontId="3" fillId="0" borderId="0" xfId="0" applyNumberFormat="1" applyFont="1" applyFill="1" applyBorder="1" applyAlignment="1" applyProtection="1">
      <alignment horizontal="center"/>
      <protection hidden="1"/>
    </xf>
    <xf numFmtId="49" fontId="6" fillId="0" borderId="0" xfId="0" applyNumberFormat="1" applyFont="1" applyFill="1" applyBorder="1" applyAlignment="1" applyProtection="1">
      <alignment horizontal="right"/>
      <protection hidden="1"/>
    </xf>
    <xf numFmtId="49" fontId="2" fillId="0" borderId="2" xfId="0" quotePrefix="1" applyNumberFormat="1" applyFont="1" applyFill="1" applyBorder="1" applyAlignment="1" applyProtection="1">
      <alignment horizontal="center" vertical="center" wrapText="1"/>
      <protection hidden="1"/>
    </xf>
    <xf numFmtId="49" fontId="2" fillId="0" borderId="2" xfId="0" applyNumberFormat="1" applyFont="1" applyFill="1" applyBorder="1" applyAlignment="1" applyProtection="1">
      <alignment horizontal="center" vertical="center" wrapText="1"/>
      <protection hidden="1"/>
    </xf>
    <xf numFmtId="49" fontId="3" fillId="0" borderId="3" xfId="0" applyNumberFormat="1" applyFont="1" applyFill="1" applyBorder="1" applyAlignment="1" applyProtection="1">
      <alignment horizontal="left"/>
    </xf>
    <xf numFmtId="49" fontId="3" fillId="0" borderId="4" xfId="0" applyNumberFormat="1" applyFont="1" applyFill="1" applyBorder="1" applyAlignment="1" applyProtection="1">
      <alignment horizontal="left"/>
    </xf>
    <xf numFmtId="49" fontId="3" fillId="0" borderId="4" xfId="0" applyNumberFormat="1" applyFont="1" applyFill="1" applyBorder="1" applyAlignment="1" applyProtection="1">
      <alignment horizontal="center"/>
    </xf>
    <xf numFmtId="166" fontId="3" fillId="0" borderId="4" xfId="0" applyNumberFormat="1" applyFont="1" applyFill="1" applyBorder="1" applyAlignment="1" applyProtection="1">
      <alignment horizontal="center"/>
    </xf>
    <xf numFmtId="0" fontId="3" fillId="0" borderId="0" xfId="0" applyFont="1" applyFill="1" applyProtection="1"/>
    <xf numFmtId="1" fontId="3" fillId="0" borderId="4" xfId="0" applyNumberFormat="1" applyFont="1" applyFill="1" applyBorder="1" applyAlignment="1" applyProtection="1">
      <alignment horizontal="center"/>
    </xf>
    <xf numFmtId="49" fontId="9" fillId="0" borderId="5" xfId="0" applyNumberFormat="1" applyFont="1" applyFill="1" applyBorder="1" applyAlignment="1" applyProtection="1">
      <alignment vertical="center" wrapText="1"/>
      <protection hidden="1"/>
    </xf>
    <xf numFmtId="49" fontId="9" fillId="0" borderId="6" xfId="0" applyNumberFormat="1" applyFont="1" applyFill="1" applyBorder="1" applyAlignment="1" applyProtection="1">
      <alignment vertical="center" wrapText="1"/>
      <protection hidden="1"/>
    </xf>
    <xf numFmtId="49" fontId="9" fillId="0" borderId="7" xfId="0" applyNumberFormat="1" applyFont="1" applyFill="1" applyBorder="1" applyAlignment="1" applyProtection="1">
      <alignment vertical="center" wrapText="1"/>
      <protection hidden="1"/>
    </xf>
    <xf numFmtId="49" fontId="3" fillId="0" borderId="0" xfId="0" applyNumberFormat="1" applyFont="1" applyFill="1" applyProtection="1">
      <protection hidden="1"/>
    </xf>
    <xf numFmtId="1" fontId="1" fillId="0" borderId="0" xfId="0" applyNumberFormat="1" applyFont="1" applyFill="1" applyBorder="1" applyAlignment="1" applyProtection="1">
      <alignment horizontal="left"/>
      <protection hidden="1"/>
    </xf>
    <xf numFmtId="1" fontId="2" fillId="0" borderId="0" xfId="0" applyNumberFormat="1" applyFont="1" applyFill="1" applyBorder="1" applyAlignment="1" applyProtection="1">
      <alignment horizontal="center"/>
      <protection hidden="1"/>
    </xf>
    <xf numFmtId="1" fontId="2" fillId="0" borderId="0" xfId="0" applyNumberFormat="1" applyFont="1" applyFill="1" applyBorder="1" applyAlignment="1" applyProtection="1">
      <alignment horizontal="left"/>
      <protection hidden="1"/>
    </xf>
    <xf numFmtId="1" fontId="4" fillId="0" borderId="0" xfId="0" applyNumberFormat="1" applyFont="1" applyFill="1" applyBorder="1" applyAlignment="1" applyProtection="1">
      <alignment vertical="center"/>
      <protection hidden="1"/>
    </xf>
    <xf numFmtId="1" fontId="4" fillId="0" borderId="0" xfId="0" applyNumberFormat="1" applyFont="1" applyFill="1" applyBorder="1" applyAlignment="1" applyProtection="1">
      <alignment horizontal="center" vertical="center"/>
      <protection hidden="1"/>
    </xf>
    <xf numFmtId="1" fontId="2" fillId="0" borderId="2" xfId="0" applyNumberFormat="1" applyFont="1" applyFill="1" applyBorder="1" applyAlignment="1" applyProtection="1">
      <alignment horizontal="center" vertical="center" wrapText="1"/>
      <protection hidden="1"/>
    </xf>
    <xf numFmtId="2" fontId="3" fillId="0" borderId="0" xfId="0" applyNumberFormat="1" applyFont="1" applyFill="1" applyBorder="1" applyAlignment="1" applyProtection="1">
      <alignment horizontal="right"/>
      <protection hidden="1"/>
    </xf>
    <xf numFmtId="2" fontId="4" fillId="0" borderId="8" xfId="0" applyNumberFormat="1" applyFont="1" applyFill="1" applyBorder="1" applyAlignment="1" applyProtection="1">
      <alignment vertical="center"/>
      <protection hidden="1"/>
    </xf>
    <xf numFmtId="2" fontId="4" fillId="0" borderId="8" xfId="0" applyNumberFormat="1" applyFont="1" applyFill="1" applyBorder="1" applyAlignment="1" applyProtection="1">
      <alignment horizontal="center" vertical="center"/>
      <protection hidden="1"/>
    </xf>
    <xf numFmtId="2" fontId="3" fillId="0" borderId="3" xfId="0" applyNumberFormat="1" applyFont="1" applyFill="1" applyBorder="1" applyAlignment="1" applyProtection="1">
      <alignment horizontal="right" indent="1"/>
    </xf>
    <xf numFmtId="0" fontId="34" fillId="0" borderId="0" xfId="0" applyFont="1" applyFill="1" applyProtection="1">
      <protection hidden="1"/>
    </xf>
    <xf numFmtId="0" fontId="34" fillId="0" borderId="0" xfId="0" applyFont="1" applyFill="1" applyProtection="1"/>
    <xf numFmtId="2" fontId="34" fillId="0" borderId="0" xfId="0" applyNumberFormat="1" applyFont="1" applyFill="1" applyProtection="1">
      <protection hidden="1"/>
    </xf>
    <xf numFmtId="2" fontId="34" fillId="0" borderId="0" xfId="0" applyNumberFormat="1" applyFont="1" applyFill="1" applyProtection="1"/>
    <xf numFmtId="1" fontId="10" fillId="0" borderId="8" xfId="0" applyNumberFormat="1" applyFont="1" applyFill="1" applyBorder="1" applyAlignment="1" applyProtection="1">
      <alignment vertical="top"/>
      <protection hidden="1"/>
    </xf>
    <xf numFmtId="49" fontId="3" fillId="0" borderId="0" xfId="0" applyNumberFormat="1" applyFont="1" applyFill="1" applyBorder="1" applyProtection="1">
      <protection hidden="1"/>
    </xf>
    <xf numFmtId="1" fontId="3" fillId="0" borderId="0" xfId="0" applyNumberFormat="1" applyFont="1" applyFill="1" applyProtection="1">
      <protection hidden="1"/>
    </xf>
    <xf numFmtId="1" fontId="3" fillId="0" borderId="0" xfId="0" applyNumberFormat="1" applyFont="1" applyFill="1" applyBorder="1" applyAlignment="1" applyProtection="1">
      <alignment horizontal="right"/>
      <protection hidden="1"/>
    </xf>
    <xf numFmtId="1" fontId="2" fillId="0" borderId="2" xfId="0" quotePrefix="1" applyNumberFormat="1" applyFont="1" applyFill="1" applyBorder="1" applyAlignment="1" applyProtection="1">
      <alignment horizontal="center" vertical="center" wrapText="1"/>
      <protection hidden="1"/>
    </xf>
    <xf numFmtId="1" fontId="3" fillId="0" borderId="4" xfId="0" applyNumberFormat="1" applyFont="1" applyFill="1" applyBorder="1" applyAlignment="1" applyProtection="1">
      <alignment horizontal="left"/>
    </xf>
    <xf numFmtId="168" fontId="3" fillId="0" borderId="0" xfId="0" applyNumberFormat="1" applyFont="1" applyFill="1" applyProtection="1">
      <protection hidden="1"/>
    </xf>
    <xf numFmtId="168" fontId="3" fillId="0" borderId="0" xfId="0" applyNumberFormat="1" applyFont="1" applyFill="1" applyBorder="1" applyAlignment="1" applyProtection="1">
      <alignment horizontal="left"/>
      <protection hidden="1"/>
    </xf>
    <xf numFmtId="168" fontId="2" fillId="0" borderId="2" xfId="0" quotePrefix="1" applyNumberFormat="1" applyFont="1" applyFill="1" applyBorder="1" applyAlignment="1" applyProtection="1">
      <alignment horizontal="center" vertical="center" wrapText="1"/>
      <protection hidden="1"/>
    </xf>
    <xf numFmtId="168" fontId="3" fillId="0" borderId="4" xfId="0" applyNumberFormat="1" applyFont="1" applyFill="1" applyBorder="1" applyAlignment="1" applyProtection="1">
      <alignment horizontal="left"/>
    </xf>
    <xf numFmtId="166" fontId="3" fillId="0" borderId="0" xfId="0" applyNumberFormat="1" applyFont="1" applyFill="1" applyAlignment="1" applyProtection="1">
      <protection hidden="1"/>
    </xf>
    <xf numFmtId="49" fontId="3" fillId="0" borderId="0" xfId="0" applyNumberFormat="1" applyFont="1" applyFill="1" applyAlignment="1" applyProtection="1">
      <protection hidden="1"/>
    </xf>
    <xf numFmtId="166" fontId="3" fillId="0" borderId="4" xfId="0" applyNumberFormat="1" applyFont="1" applyFill="1" applyBorder="1" applyAlignment="1" applyProtection="1"/>
    <xf numFmtId="49" fontId="3" fillId="0" borderId="4" xfId="0" applyNumberFormat="1" applyFont="1" applyFill="1" applyBorder="1" applyAlignment="1" applyProtection="1"/>
    <xf numFmtId="49" fontId="3" fillId="0" borderId="1" xfId="0" applyNumberFormat="1" applyFont="1" applyFill="1" applyBorder="1" applyAlignment="1" applyProtection="1">
      <alignment horizontal="center"/>
      <protection hidden="1"/>
    </xf>
    <xf numFmtId="49" fontId="11" fillId="0" borderId="0" xfId="1" applyNumberFormat="1" applyFont="1" applyFill="1" applyBorder="1" applyAlignment="1" applyProtection="1">
      <alignment horizontal="center"/>
      <protection hidden="1"/>
    </xf>
    <xf numFmtId="1" fontId="10" fillId="0" borderId="0" xfId="0" applyNumberFormat="1" applyFont="1" applyFill="1" applyBorder="1" applyAlignment="1" applyProtection="1">
      <alignment horizontal="left" vertical="top"/>
      <protection hidden="1"/>
    </xf>
    <xf numFmtId="14" fontId="3" fillId="0" borderId="0" xfId="0" applyNumberFormat="1" applyFont="1" applyFill="1" applyProtection="1">
      <protection hidden="1"/>
    </xf>
    <xf numFmtId="14" fontId="3" fillId="0" borderId="0" xfId="0" applyNumberFormat="1" applyFont="1" applyFill="1" applyBorder="1" applyAlignment="1" applyProtection="1">
      <alignment horizontal="center"/>
      <protection hidden="1"/>
    </xf>
    <xf numFmtId="14" fontId="3" fillId="0" borderId="0" xfId="0" applyNumberFormat="1" applyFont="1" applyFill="1" applyBorder="1" applyAlignment="1" applyProtection="1">
      <alignment horizontal="right"/>
      <protection hidden="1"/>
    </xf>
    <xf numFmtId="14" fontId="2" fillId="0" borderId="2" xfId="0" quotePrefix="1" applyNumberFormat="1" applyFont="1" applyFill="1" applyBorder="1" applyAlignment="1" applyProtection="1">
      <alignment horizontal="center" vertical="center" wrapText="1"/>
      <protection hidden="1"/>
    </xf>
    <xf numFmtId="14" fontId="3" fillId="0" borderId="4" xfId="0" applyNumberFormat="1" applyFont="1" applyFill="1" applyBorder="1" applyAlignment="1" applyProtection="1">
      <alignment horizontal="right" indent="1"/>
    </xf>
    <xf numFmtId="49" fontId="3" fillId="0" borderId="4" xfId="0" applyNumberFormat="1" applyFont="1" applyFill="1" applyBorder="1" applyAlignment="1" applyProtection="1">
      <alignment horizontal="right"/>
    </xf>
    <xf numFmtId="0" fontId="35" fillId="0" borderId="0" xfId="0" applyFont="1" applyFill="1" applyProtection="1">
      <protection hidden="1"/>
    </xf>
    <xf numFmtId="0" fontId="35" fillId="0" borderId="4" xfId="0" applyFont="1" applyFill="1" applyBorder="1" applyProtection="1"/>
    <xf numFmtId="0" fontId="3" fillId="0" borderId="0" xfId="0" applyFont="1" applyFill="1" applyAlignment="1" applyProtection="1">
      <alignment horizontal="left"/>
      <protection hidden="1"/>
    </xf>
    <xf numFmtId="9" fontId="22" fillId="7" borderId="9" xfId="0" applyNumberFormat="1" applyFont="1" applyFill="1" applyBorder="1" applyAlignment="1" applyProtection="1">
      <alignment horizontal="center" vertical="center"/>
      <protection locked="0"/>
    </xf>
    <xf numFmtId="9" fontId="22" fillId="7" borderId="7" xfId="0" applyNumberFormat="1" applyFont="1" applyFill="1" applyBorder="1" applyAlignment="1" applyProtection="1">
      <alignment horizontal="center" vertical="center"/>
      <protection locked="0"/>
    </xf>
    <xf numFmtId="0" fontId="3" fillId="0" borderId="0" xfId="2"/>
    <xf numFmtId="0" fontId="25" fillId="0" borderId="0" xfId="2" applyFont="1"/>
    <xf numFmtId="0" fontId="26" fillId="0" borderId="0" xfId="2" applyFont="1"/>
    <xf numFmtId="0" fontId="27" fillId="0" borderId="0" xfId="2" applyFont="1"/>
    <xf numFmtId="0" fontId="2" fillId="0" borderId="0" xfId="2" applyFont="1"/>
    <xf numFmtId="0" fontId="28" fillId="0" borderId="0" xfId="2" applyFont="1"/>
    <xf numFmtId="0" fontId="16" fillId="0" borderId="0" xfId="2" applyFont="1"/>
    <xf numFmtId="0" fontId="18" fillId="0" borderId="0" xfId="2" applyFont="1"/>
    <xf numFmtId="0" fontId="17" fillId="0" borderId="0" xfId="2" applyFont="1"/>
    <xf numFmtId="0" fontId="15" fillId="0" borderId="0" xfId="2" applyFont="1"/>
    <xf numFmtId="49" fontId="29" fillId="0" borderId="4" xfId="1"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left" vertical="center" wrapText="1"/>
    </xf>
    <xf numFmtId="49" fontId="3" fillId="0" borderId="4" xfId="0" applyNumberFormat="1" applyFont="1" applyFill="1" applyBorder="1" applyProtection="1"/>
    <xf numFmtId="1" fontId="3" fillId="0" borderId="4" xfId="0" applyNumberFormat="1" applyFont="1" applyFill="1" applyBorder="1" applyAlignment="1" applyProtection="1">
      <alignment horizontal="right" indent="1"/>
      <protection locked="0"/>
    </xf>
    <xf numFmtId="0" fontId="0" fillId="0" borderId="4" xfId="0" applyBorder="1"/>
    <xf numFmtId="3" fontId="2" fillId="0" borderId="4" xfId="0" applyNumberFormat="1" applyFont="1" applyFill="1" applyBorder="1" applyAlignment="1" applyProtection="1">
      <alignment horizontal="center" vertical="center" wrapText="1"/>
    </xf>
    <xf numFmtId="1" fontId="3" fillId="0" borderId="4" xfId="0" applyNumberFormat="1" applyFont="1" applyFill="1" applyBorder="1" applyAlignment="1" applyProtection="1">
      <alignment horizontal="left" vertical="center" wrapText="1"/>
    </xf>
    <xf numFmtId="1" fontId="3" fillId="0" borderId="4" xfId="0"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center" vertical="center" wrapText="1"/>
    </xf>
    <xf numFmtId="169" fontId="3" fillId="0" borderId="4" xfId="0" applyNumberFormat="1" applyFont="1" applyFill="1" applyBorder="1" applyAlignment="1" applyProtection="1">
      <alignment horizontal="center" vertical="center" wrapText="1"/>
    </xf>
    <xf numFmtId="1" fontId="3" fillId="0" borderId="4" xfId="0" quotePrefix="1" applyNumberFormat="1" applyFont="1" applyFill="1" applyBorder="1" applyAlignment="1" applyProtection="1">
      <alignment horizontal="right" vertical="center" wrapText="1"/>
    </xf>
    <xf numFmtId="3" fontId="3" fillId="0" borderId="4" xfId="0" applyNumberFormat="1" applyFont="1" applyFill="1" applyBorder="1" applyAlignment="1" applyProtection="1">
      <alignment horizontal="right" vertical="center" wrapText="1"/>
    </xf>
    <xf numFmtId="4" fontId="3" fillId="0" borderId="4" xfId="0" applyNumberFormat="1" applyFont="1" applyFill="1" applyBorder="1" applyAlignment="1" applyProtection="1">
      <alignment horizontal="left" vertical="center" wrapText="1"/>
    </xf>
    <xf numFmtId="49" fontId="3" fillId="0" borderId="4" xfId="0" quotePrefix="1" applyNumberFormat="1" applyFont="1" applyFill="1" applyBorder="1" applyAlignment="1" applyProtection="1">
      <alignment horizontal="left" vertical="center" wrapText="1"/>
    </xf>
    <xf numFmtId="3" fontId="36" fillId="0" borderId="4" xfId="0" applyNumberFormat="1" applyFont="1" applyFill="1" applyBorder="1" applyAlignment="1" applyProtection="1">
      <alignment horizontal="center" vertical="center" wrapText="1"/>
    </xf>
    <xf numFmtId="49" fontId="3" fillId="0" borderId="4"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3" fontId="3" fillId="0" borderId="4" xfId="0" quotePrefix="1" applyNumberFormat="1" applyFont="1" applyFill="1" applyBorder="1" applyAlignment="1" applyProtection="1">
      <alignment horizontal="left" vertical="top" wrapText="1"/>
    </xf>
    <xf numFmtId="169" fontId="31" fillId="0" borderId="4" xfId="0" applyNumberFormat="1" applyFont="1" applyFill="1" applyBorder="1" applyAlignment="1" applyProtection="1">
      <alignment horizontal="center" vertical="center" wrapText="1"/>
    </xf>
    <xf numFmtId="166" fontId="34" fillId="0" borderId="0" xfId="0" applyNumberFormat="1" applyFont="1" applyFill="1" applyAlignment="1" applyProtection="1">
      <protection hidden="1"/>
    </xf>
    <xf numFmtId="49" fontId="2" fillId="0" borderId="0"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166" fontId="2" fillId="0" borderId="0" xfId="0" applyNumberFormat="1" applyFont="1" applyFill="1" applyAlignment="1" applyProtection="1">
      <protection hidden="1"/>
    </xf>
    <xf numFmtId="1" fontId="2" fillId="0" borderId="0" xfId="0" applyNumberFormat="1" applyFont="1" applyFill="1" applyBorder="1" applyAlignment="1" applyProtection="1">
      <alignment vertical="center" wrapText="1"/>
      <protection hidden="1"/>
    </xf>
    <xf numFmtId="1" fontId="2" fillId="0" borderId="0" xfId="0" applyNumberFormat="1" applyFont="1" applyFill="1" applyBorder="1" applyAlignment="1" applyProtection="1">
      <alignment vertical="center"/>
      <protection hidden="1"/>
    </xf>
    <xf numFmtId="2" fontId="2" fillId="0" borderId="8" xfId="0" applyNumberFormat="1" applyFont="1" applyFill="1" applyBorder="1" applyAlignment="1" applyProtection="1">
      <alignment vertical="center"/>
      <protection hidden="1"/>
    </xf>
    <xf numFmtId="0" fontId="32" fillId="0" borderId="0" xfId="0" applyFont="1" applyFill="1" applyBorder="1" applyAlignment="1" applyProtection="1">
      <alignment vertical="center" wrapText="1"/>
      <protection hidden="1"/>
    </xf>
    <xf numFmtId="49" fontId="2" fillId="0" borderId="0" xfId="0" applyNumberFormat="1" applyFont="1" applyFill="1" applyAlignment="1" applyProtection="1">
      <alignment vertical="center"/>
      <protection hidden="1"/>
    </xf>
    <xf numFmtId="1" fontId="2" fillId="0" borderId="0" xfId="0" applyNumberFormat="1" applyFont="1" applyFill="1" applyAlignment="1" applyProtection="1">
      <alignment vertical="center"/>
      <protection hidden="1"/>
    </xf>
    <xf numFmtId="14" fontId="2" fillId="0" borderId="0" xfId="0" applyNumberFormat="1" applyFont="1" applyFill="1" applyAlignment="1" applyProtection="1">
      <alignment vertical="center"/>
      <protection hidden="1"/>
    </xf>
    <xf numFmtId="168" fontId="2" fillId="0" borderId="0" xfId="0" applyNumberFormat="1" applyFont="1" applyFill="1" applyAlignment="1" applyProtection="1">
      <alignment vertical="center"/>
      <protection hidden="1"/>
    </xf>
    <xf numFmtId="0" fontId="2" fillId="0" borderId="0" xfId="0" applyFont="1" applyFill="1" applyAlignment="1" applyProtection="1">
      <alignment vertical="center"/>
      <protection hidden="1"/>
    </xf>
    <xf numFmtId="0" fontId="37" fillId="0" borderId="0" xfId="0" applyFont="1" applyFill="1" applyAlignment="1" applyProtection="1">
      <alignment vertical="center"/>
      <protection hidden="1"/>
    </xf>
    <xf numFmtId="166" fontId="37" fillId="0" borderId="0" xfId="0" applyNumberFormat="1" applyFont="1" applyFill="1" applyAlignment="1" applyProtection="1">
      <alignment vertical="center"/>
      <protection hidden="1"/>
    </xf>
    <xf numFmtId="166" fontId="2" fillId="0" borderId="0" xfId="0" applyNumberFormat="1" applyFont="1" applyFill="1" applyAlignment="1" applyProtection="1">
      <alignment vertical="center"/>
      <protection hidden="1"/>
    </xf>
    <xf numFmtId="0" fontId="2" fillId="0" borderId="0" xfId="0" applyFont="1" applyFill="1" applyAlignment="1" applyProtection="1">
      <alignment horizontal="left" vertical="center"/>
      <protection hidden="1"/>
    </xf>
    <xf numFmtId="2" fontId="37" fillId="0" borderId="0" xfId="0" applyNumberFormat="1" applyFont="1" applyFill="1" applyAlignment="1" applyProtection="1">
      <alignment vertical="center"/>
      <protection hidden="1"/>
    </xf>
    <xf numFmtId="0" fontId="2" fillId="0" borderId="0" xfId="0" applyFont="1" applyBorder="1" applyAlignment="1">
      <alignment vertical="center"/>
    </xf>
    <xf numFmtId="49" fontId="9" fillId="0" borderId="10" xfId="0" applyNumberFormat="1" applyFont="1" applyFill="1" applyBorder="1" applyAlignment="1" applyProtection="1">
      <alignment horizontal="left" vertical="center"/>
      <protection hidden="1"/>
    </xf>
    <xf numFmtId="4" fontId="9" fillId="0" borderId="11" xfId="0" applyNumberFormat="1" applyFont="1" applyFill="1" applyBorder="1" applyAlignment="1" applyProtection="1">
      <alignment horizontal="right" vertical="center"/>
      <protection hidden="1"/>
    </xf>
    <xf numFmtId="4" fontId="14" fillId="0" borderId="12" xfId="0" applyNumberFormat="1" applyFont="1" applyFill="1" applyBorder="1" applyAlignment="1" applyProtection="1">
      <alignment horizontal="center" vertical="center"/>
      <protection hidden="1"/>
    </xf>
    <xf numFmtId="49" fontId="9" fillId="0" borderId="13" xfId="0" applyNumberFormat="1" applyFont="1" applyFill="1" applyBorder="1" applyAlignment="1" applyProtection="1">
      <alignment horizontal="left" vertical="center"/>
      <protection hidden="1"/>
    </xf>
    <xf numFmtId="3" fontId="9" fillId="0" borderId="14" xfId="0" applyNumberFormat="1" applyFont="1" applyFill="1" applyBorder="1" applyAlignment="1" applyProtection="1">
      <alignment horizontal="right" vertical="center"/>
      <protection hidden="1"/>
    </xf>
    <xf numFmtId="3" fontId="14" fillId="0" borderId="15" xfId="0" applyNumberFormat="1" applyFont="1" applyFill="1" applyBorder="1" applyAlignment="1" applyProtection="1">
      <alignment horizontal="center" vertical="center"/>
      <protection hidden="1"/>
    </xf>
    <xf numFmtId="49" fontId="9" fillId="0" borderId="16" xfId="0" applyNumberFormat="1" applyFont="1" applyFill="1" applyBorder="1" applyAlignment="1" applyProtection="1">
      <alignment horizontal="left" vertical="center"/>
      <protection hidden="1"/>
    </xf>
    <xf numFmtId="164" fontId="9" fillId="0" borderId="17" xfId="0" applyNumberFormat="1" applyFont="1" applyFill="1" applyBorder="1" applyAlignment="1" applyProtection="1">
      <alignment horizontal="right" vertical="center"/>
      <protection hidden="1"/>
    </xf>
    <xf numFmtId="164" fontId="14" fillId="0" borderId="18" xfId="0" applyNumberFormat="1" applyFont="1" applyFill="1" applyBorder="1" applyAlignment="1" applyProtection="1">
      <alignment horizontal="center" vertical="center"/>
      <protection hidden="1"/>
    </xf>
    <xf numFmtId="49" fontId="3" fillId="0" borderId="19" xfId="0" applyNumberFormat="1" applyFont="1" applyBorder="1" applyProtection="1"/>
    <xf numFmtId="4" fontId="2" fillId="0" borderId="19" xfId="0" applyNumberFormat="1" applyFont="1" applyFill="1" applyBorder="1" applyAlignment="1" applyProtection="1">
      <alignment horizontal="right" vertical="center"/>
    </xf>
    <xf numFmtId="3" fontId="2" fillId="0" borderId="19" xfId="0" applyNumberFormat="1" applyFont="1" applyFill="1" applyBorder="1" applyAlignment="1" applyProtection="1">
      <alignment horizontal="left" vertical="center" wrapText="1"/>
    </xf>
    <xf numFmtId="3" fontId="2" fillId="0" borderId="19" xfId="0" applyNumberFormat="1" applyFont="1" applyFill="1" applyBorder="1" applyAlignment="1" applyProtection="1">
      <alignment horizontal="center" vertical="center" wrapText="1"/>
    </xf>
    <xf numFmtId="1" fontId="2" fillId="3" borderId="20" xfId="0" applyNumberFormat="1" applyFont="1" applyFill="1" applyBorder="1" applyAlignment="1" applyProtection="1">
      <alignment horizontal="center" vertical="center" wrapText="1"/>
      <protection locked="0"/>
    </xf>
    <xf numFmtId="2" fontId="2" fillId="0" borderId="2" xfId="0" quotePrefix="1" applyNumberFormat="1" applyFont="1" applyFill="1" applyBorder="1" applyAlignment="1" applyProtection="1">
      <alignment horizontal="center" vertical="center" wrapText="1"/>
      <protection hidden="1"/>
    </xf>
    <xf numFmtId="49" fontId="2" fillId="4" borderId="2" xfId="0" applyNumberFormat="1" applyFont="1" applyFill="1" applyBorder="1" applyAlignment="1" applyProtection="1">
      <alignment horizontal="center" vertical="center" wrapText="1"/>
      <protection hidden="1"/>
    </xf>
    <xf numFmtId="3" fontId="2" fillId="0" borderId="2" xfId="0" applyNumberFormat="1" applyFont="1" applyFill="1" applyBorder="1" applyAlignment="1" applyProtection="1">
      <alignment horizontal="center" vertical="center" wrapText="1"/>
      <protection hidden="1"/>
    </xf>
    <xf numFmtId="49" fontId="36" fillId="0" borderId="2" xfId="0" applyNumberFormat="1" applyFont="1" applyFill="1" applyBorder="1" applyAlignment="1" applyProtection="1">
      <alignment horizontal="center" vertical="center" wrapText="1"/>
      <protection hidden="1"/>
    </xf>
    <xf numFmtId="1" fontId="3" fillId="0" borderId="0" xfId="0" applyNumberFormat="1" applyFont="1" applyFill="1" applyAlignment="1" applyProtection="1">
      <alignment vertical="center"/>
      <protection hidden="1"/>
    </xf>
    <xf numFmtId="166" fontId="2" fillId="0" borderId="4" xfId="0" applyNumberFormat="1" applyFont="1" applyFill="1" applyBorder="1" applyAlignment="1" applyProtection="1"/>
    <xf numFmtId="1" fontId="36" fillId="0" borderId="19" xfId="0" applyNumberFormat="1" applyFont="1" applyFill="1" applyBorder="1" applyAlignment="1" applyProtection="1">
      <alignment horizontal="right" vertical="center" wrapText="1"/>
      <protection locked="0"/>
    </xf>
    <xf numFmtId="3" fontId="36" fillId="0" borderId="2" xfId="0" applyNumberFormat="1" applyFont="1" applyFill="1" applyBorder="1" applyAlignment="1" applyProtection="1">
      <alignment horizontal="center" vertical="center" wrapText="1"/>
      <protection hidden="1"/>
    </xf>
    <xf numFmtId="0" fontId="2" fillId="0" borderId="0" xfId="0" applyFont="1" applyFill="1" applyAlignment="1" applyProtection="1">
      <alignment horizontal="center" vertical="center"/>
      <protection hidden="1"/>
    </xf>
    <xf numFmtId="2" fontId="37" fillId="0" borderId="0" xfId="0" applyNumberFormat="1" applyFont="1" applyFill="1" applyAlignment="1" applyProtection="1">
      <alignment horizontal="center" vertical="center"/>
      <protection hidden="1"/>
    </xf>
    <xf numFmtId="0" fontId="37" fillId="0" borderId="0" xfId="0" applyFont="1" applyFill="1" applyAlignment="1" applyProtection="1">
      <alignment horizontal="center" vertical="center"/>
      <protection hidden="1"/>
    </xf>
    <xf numFmtId="1" fontId="2" fillId="0" borderId="0" xfId="0" applyNumberFormat="1" applyFont="1" applyFill="1" applyProtection="1">
      <protection hidden="1"/>
    </xf>
    <xf numFmtId="1" fontId="2" fillId="0" borderId="4" xfId="0" applyNumberFormat="1" applyFont="1" applyFill="1" applyBorder="1" applyAlignment="1" applyProtection="1">
      <alignment horizontal="left"/>
    </xf>
    <xf numFmtId="1" fontId="2" fillId="9" borderId="19" xfId="0" applyNumberFormat="1" applyFont="1" applyFill="1" applyBorder="1" applyAlignment="1" applyProtection="1">
      <alignment horizontal="right" vertical="center" wrapText="1"/>
      <protection locked="0"/>
    </xf>
    <xf numFmtId="49" fontId="2" fillId="8" borderId="2" xfId="0" quotePrefix="1" applyNumberFormat="1" applyFont="1" applyFill="1" applyBorder="1" applyAlignment="1" applyProtection="1">
      <alignment horizontal="center" vertical="center" wrapText="1"/>
      <protection hidden="1"/>
    </xf>
    <xf numFmtId="3" fontId="2" fillId="0" borderId="20" xfId="0" applyNumberFormat="1" applyFont="1" applyFill="1" applyBorder="1" applyAlignment="1" applyProtection="1">
      <alignment horizontal="center" vertical="center" wrapText="1"/>
    </xf>
    <xf numFmtId="49" fontId="6" fillId="0" borderId="0" xfId="2" applyNumberFormat="1" applyFont="1" applyFill="1" applyProtection="1">
      <protection hidden="1"/>
    </xf>
    <xf numFmtId="49" fontId="3" fillId="0" borderId="0" xfId="2" applyNumberFormat="1" applyFont="1" applyFill="1" applyProtection="1">
      <protection hidden="1"/>
    </xf>
    <xf numFmtId="49" fontId="2" fillId="0" borderId="0" xfId="2" applyNumberFormat="1" applyFont="1" applyFill="1" applyProtection="1">
      <protection hidden="1"/>
    </xf>
    <xf numFmtId="49" fontId="3" fillId="0" borderId="4" xfId="2" applyNumberFormat="1" applyFont="1" applyFill="1" applyBorder="1" applyProtection="1"/>
    <xf numFmtId="3" fontId="3" fillId="0" borderId="19" xfId="0" applyNumberFormat="1" applyFont="1" applyFill="1" applyBorder="1" applyAlignment="1" applyProtection="1">
      <alignment horizontal="left" vertical="top" wrapText="1"/>
    </xf>
    <xf numFmtId="14" fontId="2" fillId="0" borderId="2" xfId="0" quotePrefix="1" applyNumberFormat="1" applyFont="1" applyFill="1" applyBorder="1" applyAlignment="1" applyProtection="1">
      <alignment horizontal="left" vertical="center" wrapText="1"/>
      <protection hidden="1"/>
    </xf>
    <xf numFmtId="3" fontId="30" fillId="0" borderId="19" xfId="0" applyNumberFormat="1" applyFont="1" applyFill="1" applyBorder="1" applyAlignment="1" applyProtection="1">
      <alignment horizontal="left" vertical="center" wrapText="1"/>
    </xf>
    <xf numFmtId="3" fontId="38" fillId="0" borderId="2" xfId="0" applyNumberFormat="1" applyFont="1" applyFill="1" applyBorder="1" applyAlignment="1" applyProtection="1">
      <alignment horizontal="center" vertical="center"/>
      <protection hidden="1"/>
    </xf>
    <xf numFmtId="49" fontId="2" fillId="0" borderId="2" xfId="0" applyNumberFormat="1" applyFont="1" applyFill="1" applyBorder="1" applyAlignment="1" applyProtection="1">
      <alignment horizontal="center" vertical="center"/>
      <protection hidden="1"/>
    </xf>
    <xf numFmtId="166" fontId="2" fillId="0" borderId="2" xfId="0" applyNumberFormat="1" applyFont="1" applyFill="1" applyBorder="1" applyAlignment="1" applyProtection="1">
      <alignment horizontal="center" vertical="center"/>
      <protection hidden="1"/>
    </xf>
    <xf numFmtId="49" fontId="3" fillId="0" borderId="4" xfId="0" applyNumberFormat="1" applyFont="1" applyFill="1" applyBorder="1" applyAlignment="1" applyProtection="1">
      <alignment horizontal="left" vertical="center" wrapText="1"/>
    </xf>
    <xf numFmtId="49" fontId="2" fillId="8" borderId="2" xfId="3" applyNumberFormat="1" applyFont="1" applyFill="1" applyBorder="1" applyAlignment="1" applyProtection="1">
      <alignment horizontal="left" vertical="center" wrapText="1"/>
      <protection hidden="1"/>
    </xf>
    <xf numFmtId="49" fontId="30" fillId="4" borderId="2" xfId="0" applyNumberFormat="1" applyFont="1" applyFill="1" applyBorder="1" applyAlignment="1" applyProtection="1">
      <alignment horizontal="center" vertical="center"/>
      <protection hidden="1"/>
    </xf>
    <xf numFmtId="3" fontId="30" fillId="4" borderId="2" xfId="0" applyNumberFormat="1" applyFont="1" applyFill="1" applyBorder="1" applyAlignment="1" applyProtection="1">
      <alignment horizontal="center" vertical="center" wrapText="1"/>
      <protection hidden="1"/>
    </xf>
    <xf numFmtId="170" fontId="30" fillId="4" borderId="2" xfId="0" applyNumberFormat="1" applyFont="1" applyFill="1" applyBorder="1" applyAlignment="1" applyProtection="1">
      <alignment horizontal="center" vertical="center" wrapText="1"/>
      <protection hidden="1"/>
    </xf>
    <xf numFmtId="3" fontId="2" fillId="0" borderId="19" xfId="0" applyNumberFormat="1" applyFont="1" applyFill="1" applyBorder="1" applyAlignment="1" applyProtection="1">
      <alignment horizontal="center" vertical="center"/>
    </xf>
    <xf numFmtId="3" fontId="36" fillId="0" borderId="19" xfId="0" applyNumberFormat="1" applyFont="1" applyFill="1" applyBorder="1" applyAlignment="1" applyProtection="1">
      <alignment horizontal="center" vertical="center" wrapText="1"/>
    </xf>
    <xf numFmtId="3" fontId="2" fillId="0" borderId="19" xfId="0" applyNumberFormat="1" applyFont="1" applyFill="1" applyBorder="1" applyAlignment="1" applyProtection="1">
      <alignment horizontal="right" vertical="center"/>
    </xf>
    <xf numFmtId="167" fontId="13" fillId="0" borderId="0" xfId="0" applyNumberFormat="1" applyFont="1" applyFill="1" applyAlignment="1" applyProtection="1">
      <alignment horizontal="center" vertical="center"/>
      <protection hidden="1"/>
    </xf>
    <xf numFmtId="167" fontId="13" fillId="0" borderId="0" xfId="0" applyNumberFormat="1" applyFont="1" applyFill="1" applyBorder="1" applyAlignment="1" applyProtection="1">
      <alignment horizontal="center" vertical="center"/>
      <protection hidden="1"/>
    </xf>
    <xf numFmtId="49" fontId="2" fillId="0" borderId="4" xfId="0" applyNumberFormat="1" applyFont="1" applyFill="1" applyBorder="1" applyAlignment="1" applyProtection="1">
      <alignment horizontal="center" wrapText="1"/>
      <protection hidden="1"/>
    </xf>
    <xf numFmtId="49" fontId="19" fillId="0" borderId="4" xfId="1" applyNumberFormat="1" applyFont="1" applyFill="1" applyBorder="1" applyAlignment="1" applyProtection="1">
      <alignment horizontal="center" vertical="center"/>
      <protection hidden="1"/>
    </xf>
    <xf numFmtId="0" fontId="9" fillId="0" borderId="27"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vertical="center" wrapText="1"/>
      <protection hidden="1"/>
    </xf>
    <xf numFmtId="49" fontId="2" fillId="0" borderId="4" xfId="0" applyNumberFormat="1" applyFont="1" applyFill="1" applyBorder="1" applyAlignment="1" applyProtection="1">
      <alignment horizontal="center" vertical="center" wrapText="1"/>
      <protection hidden="1"/>
    </xf>
    <xf numFmtId="0" fontId="0" fillId="0" borderId="4" xfId="0" applyBorder="1" applyAlignment="1">
      <alignment horizontal="center" vertical="center" wrapText="1"/>
    </xf>
    <xf numFmtId="49" fontId="39" fillId="0" borderId="4" xfId="0" applyNumberFormat="1" applyFont="1" applyFill="1" applyBorder="1" applyAlignment="1" applyProtection="1">
      <alignment horizontal="center" vertical="center" wrapText="1"/>
      <protection hidden="1"/>
    </xf>
    <xf numFmtId="0" fontId="40" fillId="0" borderId="4" xfId="0" applyFont="1" applyBorder="1" applyAlignment="1">
      <alignment horizontal="center" vertical="center" wrapText="1"/>
    </xf>
    <xf numFmtId="49" fontId="9" fillId="0" borderId="21" xfId="0" applyNumberFormat="1" applyFont="1" applyFill="1" applyBorder="1" applyAlignment="1" applyProtection="1">
      <alignment horizontal="center" vertical="center" wrapText="1"/>
      <protection hidden="1"/>
    </xf>
    <xf numFmtId="49" fontId="9" fillId="0" borderId="22" xfId="0" applyNumberFormat="1" applyFont="1" applyFill="1" applyBorder="1" applyAlignment="1" applyProtection="1">
      <alignment horizontal="center" vertical="center" wrapText="1"/>
      <protection hidden="1"/>
    </xf>
    <xf numFmtId="49" fontId="2" fillId="0" borderId="5" xfId="0" applyNumberFormat="1" applyFont="1" applyFill="1" applyBorder="1" applyAlignment="1" applyProtection="1">
      <alignment horizontal="center" vertical="center" wrapText="1"/>
      <protection hidden="1"/>
    </xf>
    <xf numFmtId="49" fontId="2" fillId="0" borderId="0" xfId="0" applyNumberFormat="1" applyFont="1" applyFill="1" applyBorder="1" applyAlignment="1" applyProtection="1">
      <alignment horizontal="center" vertical="center" wrapText="1"/>
      <protection hidden="1"/>
    </xf>
    <xf numFmtId="49" fontId="2" fillId="0" borderId="8" xfId="0" applyNumberFormat="1" applyFont="1" applyFill="1" applyBorder="1" applyAlignment="1" applyProtection="1">
      <alignment horizontal="center" vertical="center" wrapText="1"/>
      <protection hidden="1"/>
    </xf>
    <xf numFmtId="49" fontId="2" fillId="0" borderId="6" xfId="0" applyNumberFormat="1" applyFont="1" applyFill="1" applyBorder="1" applyAlignment="1" applyProtection="1">
      <alignment horizontal="center" vertical="center" wrapText="1"/>
      <protection hidden="1"/>
    </xf>
    <xf numFmtId="49" fontId="2" fillId="0" borderId="7" xfId="0" applyNumberFormat="1" applyFont="1" applyFill="1" applyBorder="1" applyAlignment="1" applyProtection="1">
      <alignment horizontal="center" vertical="center" wrapText="1"/>
      <protection hidden="1"/>
    </xf>
    <xf numFmtId="49" fontId="2" fillId="0" borderId="23" xfId="0" applyNumberFormat="1" applyFont="1" applyFill="1" applyBorder="1" applyAlignment="1" applyProtection="1">
      <alignment horizontal="center" vertical="center" wrapText="1"/>
      <protection hidden="1"/>
    </xf>
    <xf numFmtId="49" fontId="2" fillId="0" borderId="24" xfId="0" applyNumberFormat="1" applyFont="1" applyFill="1" applyBorder="1" applyAlignment="1" applyProtection="1">
      <alignment horizontal="center"/>
      <protection hidden="1"/>
    </xf>
    <xf numFmtId="49" fontId="2" fillId="0" borderId="25" xfId="0" applyNumberFormat="1" applyFont="1" applyFill="1" applyBorder="1" applyAlignment="1" applyProtection="1">
      <alignment horizontal="center"/>
      <protection hidden="1"/>
    </xf>
    <xf numFmtId="49" fontId="2" fillId="0" borderId="26" xfId="0" applyNumberFormat="1" applyFont="1" applyFill="1" applyBorder="1" applyAlignment="1" applyProtection="1">
      <alignment horizontal="center"/>
      <protection hidden="1"/>
    </xf>
    <xf numFmtId="165" fontId="22" fillId="0" borderId="27" xfId="0" applyNumberFormat="1" applyFont="1" applyFill="1" applyBorder="1" applyAlignment="1" applyProtection="1">
      <alignment horizontal="center" vertical="center"/>
      <protection hidden="1"/>
    </xf>
    <xf numFmtId="165" fontId="22" fillId="0" borderId="9" xfId="0" applyNumberFormat="1" applyFont="1" applyFill="1" applyBorder="1" applyAlignment="1" applyProtection="1">
      <alignment horizontal="center" vertical="center"/>
      <protection hidden="1"/>
    </xf>
    <xf numFmtId="165" fontId="22" fillId="0" borderId="28" xfId="0" applyNumberFormat="1" applyFont="1" applyFill="1" applyBorder="1" applyAlignment="1" applyProtection="1">
      <alignment horizontal="center" vertical="center"/>
      <protection hidden="1"/>
    </xf>
    <xf numFmtId="165" fontId="22" fillId="0" borderId="6" xfId="0" applyNumberFormat="1" applyFont="1" applyFill="1" applyBorder="1" applyAlignment="1" applyProtection="1">
      <alignment horizontal="center" vertical="center"/>
      <protection hidden="1"/>
    </xf>
    <xf numFmtId="165" fontId="22" fillId="0" borderId="7" xfId="0" applyNumberFormat="1" applyFont="1" applyFill="1" applyBorder="1" applyAlignment="1" applyProtection="1">
      <alignment horizontal="center" vertical="center"/>
      <protection hidden="1"/>
    </xf>
    <xf numFmtId="165" fontId="22" fillId="0" borderId="23" xfId="0" applyNumberFormat="1" applyFont="1" applyFill="1" applyBorder="1" applyAlignment="1" applyProtection="1">
      <alignment horizontal="center" vertical="center"/>
      <protection hidden="1"/>
    </xf>
    <xf numFmtId="0" fontId="7" fillId="5" borderId="5" xfId="0" applyFont="1" applyFill="1" applyBorder="1" applyAlignment="1" applyProtection="1">
      <alignment horizontal="left" vertical="center" wrapText="1"/>
      <protection hidden="1"/>
    </xf>
    <xf numFmtId="0" fontId="7" fillId="5" borderId="0" xfId="0" applyFont="1" applyFill="1" applyBorder="1" applyAlignment="1" applyProtection="1">
      <alignment horizontal="left" vertical="center" wrapText="1"/>
      <protection hidden="1"/>
    </xf>
    <xf numFmtId="0" fontId="7" fillId="5" borderId="8" xfId="0" applyFont="1" applyFill="1" applyBorder="1" applyAlignment="1" applyProtection="1">
      <alignment horizontal="left" vertical="center" wrapText="1"/>
      <protection hidden="1"/>
    </xf>
    <xf numFmtId="0" fontId="7" fillId="5" borderId="6" xfId="0" applyFont="1" applyFill="1" applyBorder="1" applyAlignment="1" applyProtection="1">
      <alignment horizontal="left" vertical="center" wrapText="1"/>
      <protection hidden="1"/>
    </xf>
    <xf numFmtId="0" fontId="7" fillId="5" borderId="7" xfId="0" applyFont="1" applyFill="1" applyBorder="1" applyAlignment="1" applyProtection="1">
      <alignment horizontal="left" vertical="center" wrapText="1"/>
      <protection hidden="1"/>
    </xf>
    <xf numFmtId="0" fontId="7" fillId="5" borderId="23" xfId="0" applyFont="1" applyFill="1" applyBorder="1" applyAlignment="1" applyProtection="1">
      <alignment horizontal="left" vertical="center" wrapText="1"/>
      <protection hidden="1"/>
    </xf>
    <xf numFmtId="9" fontId="22" fillId="6" borderId="27" xfId="4" applyNumberFormat="1" applyFont="1" applyBorder="1" applyAlignment="1" applyProtection="1">
      <alignment horizontal="center" vertical="center"/>
      <protection locked="0"/>
    </xf>
    <xf numFmtId="9" fontId="22" fillId="6" borderId="9" xfId="4" applyNumberFormat="1" applyFont="1" applyBorder="1" applyAlignment="1" applyProtection="1">
      <alignment horizontal="center" vertical="center"/>
      <protection locked="0"/>
    </xf>
    <xf numFmtId="9" fontId="22" fillId="6" borderId="28" xfId="4" applyNumberFormat="1" applyFont="1" applyBorder="1" applyAlignment="1" applyProtection="1">
      <alignment horizontal="center" vertical="center"/>
      <protection locked="0"/>
    </xf>
    <xf numFmtId="9" fontId="22" fillId="6" borderId="6" xfId="4" applyNumberFormat="1" applyFont="1" applyBorder="1" applyAlignment="1" applyProtection="1">
      <alignment horizontal="center" vertical="center"/>
      <protection locked="0"/>
    </xf>
    <xf numFmtId="9" fontId="22" fillId="6" borderId="7" xfId="4" applyNumberFormat="1" applyFont="1" applyBorder="1" applyAlignment="1" applyProtection="1">
      <alignment horizontal="center" vertical="center"/>
      <protection locked="0"/>
    </xf>
    <xf numFmtId="9" fontId="22" fillId="6" borderId="23" xfId="4" applyNumberFormat="1" applyFont="1" applyBorder="1" applyAlignment="1" applyProtection="1">
      <alignment horizontal="center" vertical="center"/>
      <protection locked="0"/>
    </xf>
    <xf numFmtId="49" fontId="2" fillId="0" borderId="5" xfId="0" applyNumberFormat="1" applyFont="1" applyFill="1" applyBorder="1" applyAlignment="1" applyProtection="1">
      <alignment horizontal="center" vertical="center"/>
      <protection hidden="1"/>
    </xf>
    <xf numFmtId="49" fontId="2" fillId="0" borderId="0" xfId="0" applyNumberFormat="1" applyFont="1" applyFill="1" applyBorder="1" applyAlignment="1" applyProtection="1">
      <alignment horizontal="center" vertical="center"/>
      <protection hidden="1"/>
    </xf>
    <xf numFmtId="49" fontId="2" fillId="0" borderId="8" xfId="0" applyNumberFormat="1" applyFont="1" applyFill="1" applyBorder="1" applyAlignment="1" applyProtection="1">
      <alignment horizontal="center" vertical="center"/>
      <protection hidden="1"/>
    </xf>
    <xf numFmtId="49" fontId="2" fillId="0" borderId="6"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49" fontId="2" fillId="0" borderId="23" xfId="0" applyNumberFormat="1" applyFont="1" applyFill="1" applyBorder="1" applyAlignment="1" applyProtection="1">
      <alignment horizontal="center" vertical="center"/>
      <protection hidden="1"/>
    </xf>
    <xf numFmtId="0" fontId="9" fillId="0" borderId="29" xfId="0" applyFont="1" applyFill="1" applyBorder="1" applyAlignment="1" applyProtection="1">
      <alignment horizontal="center" vertical="center" wrapText="1"/>
      <protection hidden="1"/>
    </xf>
    <xf numFmtId="0" fontId="9" fillId="0" borderId="30" xfId="0" applyFont="1" applyFill="1" applyBorder="1" applyAlignment="1" applyProtection="1">
      <alignment horizontal="center" vertical="center" wrapText="1"/>
      <protection hidden="1"/>
    </xf>
    <xf numFmtId="0" fontId="9" fillId="0" borderId="31" xfId="0" applyFont="1" applyFill="1" applyBorder="1" applyAlignment="1" applyProtection="1">
      <alignment horizontal="center" vertical="center" wrapText="1"/>
      <protection hidden="1"/>
    </xf>
    <xf numFmtId="49" fontId="9" fillId="3" borderId="4" xfId="0" applyNumberFormat="1" applyFont="1" applyFill="1" applyBorder="1" applyAlignment="1" applyProtection="1">
      <alignment horizontal="left" vertical="top" wrapText="1"/>
      <protection hidden="1"/>
    </xf>
  </cellXfs>
  <cellStyles count="5">
    <cellStyle name="Гиперссылка" xfId="1" builtinId="8"/>
    <cellStyle name="Обычный" xfId="0" builtinId="0"/>
    <cellStyle name="Обычный 2" xfId="2"/>
    <cellStyle name="Обычный 6" xfId="3"/>
    <cellStyle name="Хороший" xfId="4" builtinId="26"/>
  </cellStyles>
  <dxfs count="5">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1" Type="http://schemas.openxmlformats.org/officeDocument/2006/relationships/image" Target="../media/image21.png"/><Relationship Id="rId42" Type="http://schemas.openxmlformats.org/officeDocument/2006/relationships/image" Target="../media/image42.png"/><Relationship Id="rId63" Type="http://schemas.openxmlformats.org/officeDocument/2006/relationships/image" Target="../media/image63.png"/><Relationship Id="rId84" Type="http://schemas.openxmlformats.org/officeDocument/2006/relationships/image" Target="../media/image84.png"/><Relationship Id="rId138" Type="http://schemas.openxmlformats.org/officeDocument/2006/relationships/image" Target="../media/image138.png"/><Relationship Id="rId159" Type="http://schemas.openxmlformats.org/officeDocument/2006/relationships/image" Target="../media/image159.png"/><Relationship Id="rId170" Type="http://schemas.openxmlformats.org/officeDocument/2006/relationships/image" Target="../media/image170.png"/><Relationship Id="rId191" Type="http://schemas.openxmlformats.org/officeDocument/2006/relationships/image" Target="../media/image191.png"/><Relationship Id="rId205" Type="http://schemas.openxmlformats.org/officeDocument/2006/relationships/image" Target="../media/image205.png"/><Relationship Id="rId107" Type="http://schemas.openxmlformats.org/officeDocument/2006/relationships/image" Target="../media/image107.png"/><Relationship Id="rId11" Type="http://schemas.openxmlformats.org/officeDocument/2006/relationships/image" Target="../media/image11.png"/><Relationship Id="rId32" Type="http://schemas.openxmlformats.org/officeDocument/2006/relationships/image" Target="../media/image32.png"/><Relationship Id="rId53" Type="http://schemas.openxmlformats.org/officeDocument/2006/relationships/image" Target="../media/image53.png"/><Relationship Id="rId74" Type="http://schemas.openxmlformats.org/officeDocument/2006/relationships/image" Target="../media/image74.png"/><Relationship Id="rId128" Type="http://schemas.openxmlformats.org/officeDocument/2006/relationships/image" Target="../media/image128.png"/><Relationship Id="rId149" Type="http://schemas.openxmlformats.org/officeDocument/2006/relationships/image" Target="../media/image149.png"/><Relationship Id="rId5" Type="http://schemas.openxmlformats.org/officeDocument/2006/relationships/image" Target="../media/image5.png"/><Relationship Id="rId95" Type="http://schemas.openxmlformats.org/officeDocument/2006/relationships/image" Target="../media/image95.png"/><Relationship Id="rId160" Type="http://schemas.openxmlformats.org/officeDocument/2006/relationships/image" Target="../media/image160.png"/><Relationship Id="rId181" Type="http://schemas.openxmlformats.org/officeDocument/2006/relationships/image" Target="../media/image181.png"/><Relationship Id="rId216" Type="http://schemas.openxmlformats.org/officeDocument/2006/relationships/image" Target="../media/image216.png"/><Relationship Id="rId211" Type="http://schemas.openxmlformats.org/officeDocument/2006/relationships/image" Target="../media/image211.png"/><Relationship Id="rId22" Type="http://schemas.openxmlformats.org/officeDocument/2006/relationships/image" Target="../media/image22.png"/><Relationship Id="rId27" Type="http://schemas.openxmlformats.org/officeDocument/2006/relationships/image" Target="../media/image27.png"/><Relationship Id="rId43" Type="http://schemas.openxmlformats.org/officeDocument/2006/relationships/image" Target="../media/image43.png"/><Relationship Id="rId48" Type="http://schemas.openxmlformats.org/officeDocument/2006/relationships/image" Target="../media/image48.png"/><Relationship Id="rId64" Type="http://schemas.openxmlformats.org/officeDocument/2006/relationships/image" Target="../media/image64.png"/><Relationship Id="rId69" Type="http://schemas.openxmlformats.org/officeDocument/2006/relationships/image" Target="../media/image69.png"/><Relationship Id="rId113" Type="http://schemas.openxmlformats.org/officeDocument/2006/relationships/image" Target="../media/image113.png"/><Relationship Id="rId118" Type="http://schemas.openxmlformats.org/officeDocument/2006/relationships/image" Target="../media/image118.png"/><Relationship Id="rId134" Type="http://schemas.openxmlformats.org/officeDocument/2006/relationships/image" Target="../media/image134.png"/><Relationship Id="rId139" Type="http://schemas.openxmlformats.org/officeDocument/2006/relationships/image" Target="../media/image139.png"/><Relationship Id="rId80" Type="http://schemas.openxmlformats.org/officeDocument/2006/relationships/image" Target="../media/image80.png"/><Relationship Id="rId85" Type="http://schemas.openxmlformats.org/officeDocument/2006/relationships/image" Target="../media/image85.png"/><Relationship Id="rId150" Type="http://schemas.openxmlformats.org/officeDocument/2006/relationships/image" Target="../media/image150.png"/><Relationship Id="rId155" Type="http://schemas.openxmlformats.org/officeDocument/2006/relationships/image" Target="../media/image155.png"/><Relationship Id="rId171" Type="http://schemas.openxmlformats.org/officeDocument/2006/relationships/image" Target="../media/image171.png"/><Relationship Id="rId176" Type="http://schemas.openxmlformats.org/officeDocument/2006/relationships/image" Target="../media/image176.png"/><Relationship Id="rId192" Type="http://schemas.openxmlformats.org/officeDocument/2006/relationships/image" Target="../media/image192.png"/><Relationship Id="rId197" Type="http://schemas.openxmlformats.org/officeDocument/2006/relationships/image" Target="../media/image197.png"/><Relationship Id="rId206" Type="http://schemas.openxmlformats.org/officeDocument/2006/relationships/image" Target="../media/image206.png"/><Relationship Id="rId201" Type="http://schemas.openxmlformats.org/officeDocument/2006/relationships/image" Target="../media/image201.png"/><Relationship Id="rId222" Type="http://schemas.openxmlformats.org/officeDocument/2006/relationships/image" Target="../media/image222.png"/><Relationship Id="rId12" Type="http://schemas.openxmlformats.org/officeDocument/2006/relationships/image" Target="../media/image12.png"/><Relationship Id="rId17" Type="http://schemas.openxmlformats.org/officeDocument/2006/relationships/image" Target="../media/image17.png"/><Relationship Id="rId33" Type="http://schemas.openxmlformats.org/officeDocument/2006/relationships/image" Target="../media/image33.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08" Type="http://schemas.openxmlformats.org/officeDocument/2006/relationships/image" Target="../media/image108.png"/><Relationship Id="rId124" Type="http://schemas.openxmlformats.org/officeDocument/2006/relationships/image" Target="../media/image124.png"/><Relationship Id="rId129" Type="http://schemas.openxmlformats.org/officeDocument/2006/relationships/image" Target="../media/image129.png"/><Relationship Id="rId54" Type="http://schemas.openxmlformats.org/officeDocument/2006/relationships/image" Target="../media/image54.png"/><Relationship Id="rId70" Type="http://schemas.openxmlformats.org/officeDocument/2006/relationships/image" Target="../media/image70.png"/><Relationship Id="rId75" Type="http://schemas.openxmlformats.org/officeDocument/2006/relationships/image" Target="../media/image75.png"/><Relationship Id="rId91" Type="http://schemas.openxmlformats.org/officeDocument/2006/relationships/image" Target="../media/image91.png"/><Relationship Id="rId96" Type="http://schemas.openxmlformats.org/officeDocument/2006/relationships/image" Target="../media/image96.png"/><Relationship Id="rId140" Type="http://schemas.openxmlformats.org/officeDocument/2006/relationships/image" Target="../media/image140.png"/><Relationship Id="rId145" Type="http://schemas.openxmlformats.org/officeDocument/2006/relationships/image" Target="../media/image145.png"/><Relationship Id="rId161" Type="http://schemas.openxmlformats.org/officeDocument/2006/relationships/image" Target="../media/image161.png"/><Relationship Id="rId166" Type="http://schemas.openxmlformats.org/officeDocument/2006/relationships/image" Target="../media/image166.png"/><Relationship Id="rId182" Type="http://schemas.openxmlformats.org/officeDocument/2006/relationships/image" Target="../media/image182.png"/><Relationship Id="rId187" Type="http://schemas.openxmlformats.org/officeDocument/2006/relationships/image" Target="../media/image187.png"/><Relationship Id="rId217" Type="http://schemas.openxmlformats.org/officeDocument/2006/relationships/image" Target="../media/image217.png"/><Relationship Id="rId1" Type="http://schemas.openxmlformats.org/officeDocument/2006/relationships/image" Target="../media/image1.jpeg"/><Relationship Id="rId6" Type="http://schemas.openxmlformats.org/officeDocument/2006/relationships/image" Target="../media/image6.png"/><Relationship Id="rId212" Type="http://schemas.openxmlformats.org/officeDocument/2006/relationships/image" Target="../media/image212.png"/><Relationship Id="rId23" Type="http://schemas.openxmlformats.org/officeDocument/2006/relationships/image" Target="../media/image23.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119" Type="http://schemas.openxmlformats.org/officeDocument/2006/relationships/image" Target="../media/image119.png"/><Relationship Id="rId44" Type="http://schemas.openxmlformats.org/officeDocument/2006/relationships/image" Target="../media/image44.png"/><Relationship Id="rId60" Type="http://schemas.openxmlformats.org/officeDocument/2006/relationships/image" Target="../media/image60.png"/><Relationship Id="rId65" Type="http://schemas.openxmlformats.org/officeDocument/2006/relationships/image" Target="../media/image65.png"/><Relationship Id="rId81" Type="http://schemas.openxmlformats.org/officeDocument/2006/relationships/image" Target="../media/image81.png"/><Relationship Id="rId86" Type="http://schemas.openxmlformats.org/officeDocument/2006/relationships/image" Target="../media/image86.png"/><Relationship Id="rId130" Type="http://schemas.openxmlformats.org/officeDocument/2006/relationships/image" Target="../media/image130.png"/><Relationship Id="rId135" Type="http://schemas.openxmlformats.org/officeDocument/2006/relationships/image" Target="../media/image135.png"/><Relationship Id="rId151" Type="http://schemas.openxmlformats.org/officeDocument/2006/relationships/image" Target="../media/image151.png"/><Relationship Id="rId156" Type="http://schemas.openxmlformats.org/officeDocument/2006/relationships/image" Target="../media/image156.png"/><Relationship Id="rId177" Type="http://schemas.openxmlformats.org/officeDocument/2006/relationships/image" Target="../media/image177.png"/><Relationship Id="rId198" Type="http://schemas.openxmlformats.org/officeDocument/2006/relationships/image" Target="../media/image198.png"/><Relationship Id="rId172" Type="http://schemas.openxmlformats.org/officeDocument/2006/relationships/image" Target="../media/image172.png"/><Relationship Id="rId193" Type="http://schemas.openxmlformats.org/officeDocument/2006/relationships/image" Target="../media/image193.png"/><Relationship Id="rId202" Type="http://schemas.openxmlformats.org/officeDocument/2006/relationships/image" Target="../media/image202.png"/><Relationship Id="rId207" Type="http://schemas.openxmlformats.org/officeDocument/2006/relationships/image" Target="../media/image207.png"/><Relationship Id="rId223" Type="http://schemas.openxmlformats.org/officeDocument/2006/relationships/image" Target="../media/image223.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109" Type="http://schemas.openxmlformats.org/officeDocument/2006/relationships/image" Target="../media/image10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04" Type="http://schemas.openxmlformats.org/officeDocument/2006/relationships/image" Target="../media/image104.png"/><Relationship Id="rId120" Type="http://schemas.openxmlformats.org/officeDocument/2006/relationships/image" Target="../media/image120.png"/><Relationship Id="rId125" Type="http://schemas.openxmlformats.org/officeDocument/2006/relationships/image" Target="../media/image125.png"/><Relationship Id="rId141" Type="http://schemas.openxmlformats.org/officeDocument/2006/relationships/image" Target="../media/image141.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2.png"/><Relationship Id="rId162" Type="http://schemas.openxmlformats.org/officeDocument/2006/relationships/image" Target="../media/image162.png"/><Relationship Id="rId183" Type="http://schemas.openxmlformats.org/officeDocument/2006/relationships/image" Target="../media/image183.png"/><Relationship Id="rId213" Type="http://schemas.openxmlformats.org/officeDocument/2006/relationships/image" Target="../media/image213.png"/><Relationship Id="rId218" Type="http://schemas.openxmlformats.org/officeDocument/2006/relationships/image" Target="../media/image218.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115" Type="http://schemas.openxmlformats.org/officeDocument/2006/relationships/image" Target="../media/image115.png"/><Relationship Id="rId131" Type="http://schemas.openxmlformats.org/officeDocument/2006/relationships/image" Target="../media/image131.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png"/><Relationship Id="rId61" Type="http://schemas.openxmlformats.org/officeDocument/2006/relationships/image" Target="../media/image61.png"/><Relationship Id="rId82" Type="http://schemas.openxmlformats.org/officeDocument/2006/relationships/image" Target="../media/image82.png"/><Relationship Id="rId152" Type="http://schemas.openxmlformats.org/officeDocument/2006/relationships/image" Target="../media/image152.png"/><Relationship Id="rId173" Type="http://schemas.openxmlformats.org/officeDocument/2006/relationships/image" Target="../media/image173.png"/><Relationship Id="rId194" Type="http://schemas.openxmlformats.org/officeDocument/2006/relationships/image" Target="../media/image194.png"/><Relationship Id="rId199" Type="http://schemas.openxmlformats.org/officeDocument/2006/relationships/image" Target="../media/image199.png"/><Relationship Id="rId203" Type="http://schemas.openxmlformats.org/officeDocument/2006/relationships/image" Target="../media/image203.png"/><Relationship Id="rId208" Type="http://schemas.openxmlformats.org/officeDocument/2006/relationships/image" Target="../media/image208.png"/><Relationship Id="rId19" Type="http://schemas.openxmlformats.org/officeDocument/2006/relationships/image" Target="../media/image19.png"/><Relationship Id="rId224" Type="http://schemas.openxmlformats.org/officeDocument/2006/relationships/image" Target="../media/image224.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184" Type="http://schemas.openxmlformats.org/officeDocument/2006/relationships/image" Target="../media/image184.png"/><Relationship Id="rId189" Type="http://schemas.openxmlformats.org/officeDocument/2006/relationships/image" Target="../media/image189.png"/><Relationship Id="rId219" Type="http://schemas.openxmlformats.org/officeDocument/2006/relationships/image" Target="../media/image219.png"/><Relationship Id="rId3" Type="http://schemas.openxmlformats.org/officeDocument/2006/relationships/image" Target="../media/image3.png"/><Relationship Id="rId214" Type="http://schemas.openxmlformats.org/officeDocument/2006/relationships/image" Target="../media/image214.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png"/><Relationship Id="rId153" Type="http://schemas.openxmlformats.org/officeDocument/2006/relationships/image" Target="../media/image153.png"/><Relationship Id="rId174" Type="http://schemas.openxmlformats.org/officeDocument/2006/relationships/image" Target="../media/image174.png"/><Relationship Id="rId179" Type="http://schemas.openxmlformats.org/officeDocument/2006/relationships/image" Target="../media/image179.png"/><Relationship Id="rId195" Type="http://schemas.openxmlformats.org/officeDocument/2006/relationships/image" Target="../media/image195.png"/><Relationship Id="rId209" Type="http://schemas.openxmlformats.org/officeDocument/2006/relationships/image" Target="../media/image209.png"/><Relationship Id="rId190" Type="http://schemas.openxmlformats.org/officeDocument/2006/relationships/image" Target="../media/image190.png"/><Relationship Id="rId204" Type="http://schemas.openxmlformats.org/officeDocument/2006/relationships/image" Target="../media/image204.png"/><Relationship Id="rId220" Type="http://schemas.openxmlformats.org/officeDocument/2006/relationships/image" Target="../media/image220.png"/><Relationship Id="rId225" Type="http://schemas.openxmlformats.org/officeDocument/2006/relationships/image" Target="../media/image225.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106" Type="http://schemas.openxmlformats.org/officeDocument/2006/relationships/image" Target="../media/image106.png"/><Relationship Id="rId127" Type="http://schemas.openxmlformats.org/officeDocument/2006/relationships/image" Target="../media/image127.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78" Type="http://schemas.openxmlformats.org/officeDocument/2006/relationships/image" Target="../media/image78.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png"/><Relationship Id="rId148" Type="http://schemas.openxmlformats.org/officeDocument/2006/relationships/image" Target="../media/image148.png"/><Relationship Id="rId164" Type="http://schemas.openxmlformats.org/officeDocument/2006/relationships/image" Target="../media/image164.png"/><Relationship Id="rId169" Type="http://schemas.openxmlformats.org/officeDocument/2006/relationships/image" Target="../media/image169.png"/><Relationship Id="rId185" Type="http://schemas.openxmlformats.org/officeDocument/2006/relationships/image" Target="../media/image185.png"/><Relationship Id="rId4" Type="http://schemas.openxmlformats.org/officeDocument/2006/relationships/image" Target="../media/image4.png"/><Relationship Id="rId9" Type="http://schemas.openxmlformats.org/officeDocument/2006/relationships/image" Target="../media/image9.png"/><Relationship Id="rId180" Type="http://schemas.openxmlformats.org/officeDocument/2006/relationships/image" Target="../media/image180.png"/><Relationship Id="rId210" Type="http://schemas.openxmlformats.org/officeDocument/2006/relationships/image" Target="../media/image210.png"/><Relationship Id="rId215" Type="http://schemas.openxmlformats.org/officeDocument/2006/relationships/image" Target="../media/image215.png"/><Relationship Id="rId26" Type="http://schemas.openxmlformats.org/officeDocument/2006/relationships/image" Target="../media/image26.png"/><Relationship Id="rId47" Type="http://schemas.openxmlformats.org/officeDocument/2006/relationships/image" Target="../media/image47.png"/><Relationship Id="rId68" Type="http://schemas.openxmlformats.org/officeDocument/2006/relationships/image" Target="../media/image68.pn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png"/><Relationship Id="rId175" Type="http://schemas.openxmlformats.org/officeDocument/2006/relationships/image" Target="../media/image175.png"/><Relationship Id="rId196" Type="http://schemas.openxmlformats.org/officeDocument/2006/relationships/image" Target="../media/image196.png"/><Relationship Id="rId200" Type="http://schemas.openxmlformats.org/officeDocument/2006/relationships/image" Target="../media/image200.png"/><Relationship Id="rId16" Type="http://schemas.openxmlformats.org/officeDocument/2006/relationships/image" Target="../media/image16.png"/><Relationship Id="rId221" Type="http://schemas.openxmlformats.org/officeDocument/2006/relationships/image" Target="../media/image221.pn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pn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png"/></Relationships>
</file>

<file path=xl/drawings/_rels/drawing2.xml.rels><?xml version="1.0" encoding="UTF-8" standalone="yes"?>
<Relationships xmlns="http://schemas.openxmlformats.org/package/2006/relationships"><Relationship Id="rId8" Type="http://schemas.openxmlformats.org/officeDocument/2006/relationships/image" Target="../media/image233.png"/><Relationship Id="rId3" Type="http://schemas.openxmlformats.org/officeDocument/2006/relationships/image" Target="../media/image228.png"/><Relationship Id="rId7" Type="http://schemas.openxmlformats.org/officeDocument/2006/relationships/image" Target="../media/image232.png"/><Relationship Id="rId2" Type="http://schemas.openxmlformats.org/officeDocument/2006/relationships/image" Target="../media/image227.png"/><Relationship Id="rId1" Type="http://schemas.openxmlformats.org/officeDocument/2006/relationships/image" Target="../media/image226.png"/><Relationship Id="rId6" Type="http://schemas.openxmlformats.org/officeDocument/2006/relationships/image" Target="../media/image231.png"/><Relationship Id="rId5" Type="http://schemas.openxmlformats.org/officeDocument/2006/relationships/image" Target="../media/image230.png"/><Relationship Id="rId4" Type="http://schemas.openxmlformats.org/officeDocument/2006/relationships/image" Target="../media/image229.png"/><Relationship Id="rId9" Type="http://schemas.openxmlformats.org/officeDocument/2006/relationships/image" Target="../media/image234.png"/></Relationships>
</file>

<file path=xl/drawings/drawing1.xml><?xml version="1.0" encoding="utf-8"?>
<xdr:wsDr xmlns:xdr="http://schemas.openxmlformats.org/drawingml/2006/spreadsheetDrawing" xmlns:a="http://schemas.openxmlformats.org/drawingml/2006/main">
  <xdr:twoCellAnchor editAs="oneCell">
    <xdr:from>
      <xdr:col>0</xdr:col>
      <xdr:colOff>75639</xdr:colOff>
      <xdr:row>2</xdr:row>
      <xdr:rowOff>220756</xdr:rowOff>
    </xdr:from>
    <xdr:to>
      <xdr:col>4</xdr:col>
      <xdr:colOff>504264</xdr:colOff>
      <xdr:row>14</xdr:row>
      <xdr:rowOff>63313</xdr:rowOff>
    </xdr:to>
    <xdr:pic>
      <xdr:nvPicPr>
        <xdr:cNvPr id="1415" name="Рисунок 3"/>
        <xdr:cNvPicPr>
          <a:picLocks noChangeAspect="1" noChangeArrowheads="1"/>
        </xdr:cNvPicPr>
      </xdr:nvPicPr>
      <xdr:blipFill>
        <a:blip xmlns:r="http://schemas.openxmlformats.org/officeDocument/2006/relationships" r:embed="rId1" cstate="print"/>
        <a:srcRect/>
        <a:stretch>
          <a:fillRect/>
        </a:stretch>
      </xdr:blipFill>
      <xdr:spPr bwMode="auto">
        <a:xfrm>
          <a:off x="75639" y="411256"/>
          <a:ext cx="2367243" cy="1433792"/>
        </a:xfrm>
        <a:prstGeom prst="rect">
          <a:avLst/>
        </a:prstGeom>
        <a:noFill/>
        <a:ln w="9525">
          <a:noFill/>
          <a:miter lim="800000"/>
          <a:headEnd/>
          <a:tailEnd/>
        </a:ln>
      </xdr:spPr>
    </xdr:pic>
    <xdr:clientData/>
  </xdr:twoCellAnchor>
  <xdr:twoCellAnchor>
    <xdr:from>
      <xdr:col>8</xdr:col>
      <xdr:colOff>142875</xdr:colOff>
      <xdr:row>19</xdr:row>
      <xdr:rowOff>85725</xdr:rowOff>
    </xdr:from>
    <xdr:to>
      <xdr:col>8</xdr:col>
      <xdr:colOff>1474875</xdr:colOff>
      <xdr:row>19</xdr:row>
      <xdr:rowOff>1417725</xdr:rowOff>
    </xdr:to>
    <xdr:pic>
      <xdr:nvPicPr>
        <xdr:cNvPr id="553" name="Имя " descr="Descr "/>
        <xdr:cNvPicPr>
          <a:picLocks noChangeAspect="1"/>
        </xdr:cNvPicPr>
      </xdr:nvPicPr>
      <xdr:blipFill>
        <a:blip xmlns:r="http://schemas.openxmlformats.org/officeDocument/2006/relationships" r:embed="rId2"/>
        <a:stretch>
          <a:fillRect/>
        </a:stretch>
      </xdr:blipFill>
      <xdr:spPr>
        <a:xfrm>
          <a:off x="5257800" y="676275"/>
          <a:ext cx="1332000" cy="1332000"/>
        </a:xfrm>
        <a:prstGeom prst="rect">
          <a:avLst/>
        </a:prstGeom>
        <a:ln w="9525">
          <a:solidFill>
            <a:srgbClr val="000000"/>
          </a:solidFill>
          <a:prstDash val="solid"/>
        </a:ln>
      </xdr:spPr>
    </xdr:pic>
    <xdr:clientData/>
  </xdr:twoCellAnchor>
  <xdr:twoCellAnchor>
    <xdr:from>
      <xdr:col>8</xdr:col>
      <xdr:colOff>142875</xdr:colOff>
      <xdr:row>31</xdr:row>
      <xdr:rowOff>85725</xdr:rowOff>
    </xdr:from>
    <xdr:to>
      <xdr:col>8</xdr:col>
      <xdr:colOff>1474875</xdr:colOff>
      <xdr:row>31</xdr:row>
      <xdr:rowOff>1417725</xdr:rowOff>
    </xdr:to>
    <xdr:pic>
      <xdr:nvPicPr>
        <xdr:cNvPr id="554" name="Имя " descr="Descr "/>
        <xdr:cNvPicPr>
          <a:picLocks noChangeAspect="1"/>
        </xdr:cNvPicPr>
      </xdr:nvPicPr>
      <xdr:blipFill>
        <a:blip xmlns:r="http://schemas.openxmlformats.org/officeDocument/2006/relationships" r:embed="rId3"/>
        <a:stretch>
          <a:fillRect/>
        </a:stretch>
      </xdr:blipFill>
      <xdr:spPr>
        <a:xfrm>
          <a:off x="5257800" y="2200275"/>
          <a:ext cx="1332000" cy="1332000"/>
        </a:xfrm>
        <a:prstGeom prst="rect">
          <a:avLst/>
        </a:prstGeom>
        <a:ln w="9525">
          <a:solidFill>
            <a:srgbClr val="000000"/>
          </a:solidFill>
          <a:prstDash val="solid"/>
        </a:ln>
      </xdr:spPr>
    </xdr:pic>
    <xdr:clientData/>
  </xdr:twoCellAnchor>
  <xdr:twoCellAnchor>
    <xdr:from>
      <xdr:col>8</xdr:col>
      <xdr:colOff>142875</xdr:colOff>
      <xdr:row>47</xdr:row>
      <xdr:rowOff>85725</xdr:rowOff>
    </xdr:from>
    <xdr:to>
      <xdr:col>8</xdr:col>
      <xdr:colOff>1474875</xdr:colOff>
      <xdr:row>47</xdr:row>
      <xdr:rowOff>1417725</xdr:rowOff>
    </xdr:to>
    <xdr:pic>
      <xdr:nvPicPr>
        <xdr:cNvPr id="555" name="Имя " descr="Descr "/>
        <xdr:cNvPicPr>
          <a:picLocks noChangeAspect="1"/>
        </xdr:cNvPicPr>
      </xdr:nvPicPr>
      <xdr:blipFill>
        <a:blip xmlns:r="http://schemas.openxmlformats.org/officeDocument/2006/relationships" r:embed="rId4"/>
        <a:stretch>
          <a:fillRect/>
        </a:stretch>
      </xdr:blipFill>
      <xdr:spPr>
        <a:xfrm>
          <a:off x="5257800" y="3724275"/>
          <a:ext cx="1332000" cy="1332000"/>
        </a:xfrm>
        <a:prstGeom prst="rect">
          <a:avLst/>
        </a:prstGeom>
        <a:ln w="9525">
          <a:solidFill>
            <a:srgbClr val="000000"/>
          </a:solidFill>
          <a:prstDash val="solid"/>
        </a:ln>
      </xdr:spPr>
    </xdr:pic>
    <xdr:clientData/>
  </xdr:twoCellAnchor>
  <xdr:twoCellAnchor>
    <xdr:from>
      <xdr:col>8</xdr:col>
      <xdr:colOff>142875</xdr:colOff>
      <xdr:row>49</xdr:row>
      <xdr:rowOff>85725</xdr:rowOff>
    </xdr:from>
    <xdr:to>
      <xdr:col>8</xdr:col>
      <xdr:colOff>1474875</xdr:colOff>
      <xdr:row>49</xdr:row>
      <xdr:rowOff>1417725</xdr:rowOff>
    </xdr:to>
    <xdr:pic>
      <xdr:nvPicPr>
        <xdr:cNvPr id="556" name="Имя " descr="Descr "/>
        <xdr:cNvPicPr>
          <a:picLocks noChangeAspect="1"/>
        </xdr:cNvPicPr>
      </xdr:nvPicPr>
      <xdr:blipFill>
        <a:blip xmlns:r="http://schemas.openxmlformats.org/officeDocument/2006/relationships" r:embed="rId5"/>
        <a:stretch>
          <a:fillRect/>
        </a:stretch>
      </xdr:blipFill>
      <xdr:spPr>
        <a:xfrm>
          <a:off x="5257800" y="5248275"/>
          <a:ext cx="1332000" cy="1332000"/>
        </a:xfrm>
        <a:prstGeom prst="rect">
          <a:avLst/>
        </a:prstGeom>
        <a:ln w="9525">
          <a:solidFill>
            <a:srgbClr val="000000"/>
          </a:solidFill>
          <a:prstDash val="solid"/>
        </a:ln>
      </xdr:spPr>
    </xdr:pic>
    <xdr:clientData/>
  </xdr:twoCellAnchor>
  <xdr:twoCellAnchor>
    <xdr:from>
      <xdr:col>8</xdr:col>
      <xdr:colOff>142875</xdr:colOff>
      <xdr:row>52</xdr:row>
      <xdr:rowOff>85725</xdr:rowOff>
    </xdr:from>
    <xdr:to>
      <xdr:col>8</xdr:col>
      <xdr:colOff>1474875</xdr:colOff>
      <xdr:row>52</xdr:row>
      <xdr:rowOff>1417725</xdr:rowOff>
    </xdr:to>
    <xdr:pic>
      <xdr:nvPicPr>
        <xdr:cNvPr id="584" name="Имя " descr="Descr "/>
        <xdr:cNvPicPr>
          <a:picLocks noChangeAspect="1"/>
        </xdr:cNvPicPr>
      </xdr:nvPicPr>
      <xdr:blipFill>
        <a:blip xmlns:r="http://schemas.openxmlformats.org/officeDocument/2006/relationships" r:embed="rId6"/>
        <a:stretch>
          <a:fillRect/>
        </a:stretch>
      </xdr:blipFill>
      <xdr:spPr>
        <a:xfrm>
          <a:off x="5257800" y="6772275"/>
          <a:ext cx="1332000" cy="1332000"/>
        </a:xfrm>
        <a:prstGeom prst="rect">
          <a:avLst/>
        </a:prstGeom>
        <a:ln w="9525">
          <a:solidFill>
            <a:srgbClr val="000000"/>
          </a:solidFill>
          <a:prstDash val="solid"/>
        </a:ln>
      </xdr:spPr>
    </xdr:pic>
    <xdr:clientData/>
  </xdr:twoCellAnchor>
  <xdr:twoCellAnchor>
    <xdr:from>
      <xdr:col>8</xdr:col>
      <xdr:colOff>142875</xdr:colOff>
      <xdr:row>53</xdr:row>
      <xdr:rowOff>85725</xdr:rowOff>
    </xdr:from>
    <xdr:to>
      <xdr:col>8</xdr:col>
      <xdr:colOff>1474875</xdr:colOff>
      <xdr:row>53</xdr:row>
      <xdr:rowOff>1417725</xdr:rowOff>
    </xdr:to>
    <xdr:pic>
      <xdr:nvPicPr>
        <xdr:cNvPr id="585" name="Имя " descr="Descr "/>
        <xdr:cNvPicPr>
          <a:picLocks noChangeAspect="1"/>
        </xdr:cNvPicPr>
      </xdr:nvPicPr>
      <xdr:blipFill>
        <a:blip xmlns:r="http://schemas.openxmlformats.org/officeDocument/2006/relationships" r:embed="rId7"/>
        <a:stretch>
          <a:fillRect/>
        </a:stretch>
      </xdr:blipFill>
      <xdr:spPr>
        <a:xfrm>
          <a:off x="5257800" y="8296275"/>
          <a:ext cx="1332000" cy="1332000"/>
        </a:xfrm>
        <a:prstGeom prst="rect">
          <a:avLst/>
        </a:prstGeom>
        <a:ln w="9525">
          <a:solidFill>
            <a:srgbClr val="000000"/>
          </a:solidFill>
          <a:prstDash val="solid"/>
        </a:ln>
      </xdr:spPr>
    </xdr:pic>
    <xdr:clientData/>
  </xdr:twoCellAnchor>
  <xdr:twoCellAnchor>
    <xdr:from>
      <xdr:col>8</xdr:col>
      <xdr:colOff>142875</xdr:colOff>
      <xdr:row>61</xdr:row>
      <xdr:rowOff>85725</xdr:rowOff>
    </xdr:from>
    <xdr:to>
      <xdr:col>8</xdr:col>
      <xdr:colOff>1474875</xdr:colOff>
      <xdr:row>61</xdr:row>
      <xdr:rowOff>1417725</xdr:rowOff>
    </xdr:to>
    <xdr:pic>
      <xdr:nvPicPr>
        <xdr:cNvPr id="586" name="Имя " descr="Descr "/>
        <xdr:cNvPicPr>
          <a:picLocks noChangeAspect="1"/>
        </xdr:cNvPicPr>
      </xdr:nvPicPr>
      <xdr:blipFill>
        <a:blip xmlns:r="http://schemas.openxmlformats.org/officeDocument/2006/relationships" r:embed="rId8"/>
        <a:stretch>
          <a:fillRect/>
        </a:stretch>
      </xdr:blipFill>
      <xdr:spPr>
        <a:xfrm>
          <a:off x="5257800" y="9820275"/>
          <a:ext cx="1332000" cy="1332000"/>
        </a:xfrm>
        <a:prstGeom prst="rect">
          <a:avLst/>
        </a:prstGeom>
        <a:ln w="9525">
          <a:solidFill>
            <a:srgbClr val="000000"/>
          </a:solidFill>
          <a:prstDash val="solid"/>
        </a:ln>
      </xdr:spPr>
    </xdr:pic>
    <xdr:clientData/>
  </xdr:twoCellAnchor>
  <xdr:twoCellAnchor>
    <xdr:from>
      <xdr:col>8</xdr:col>
      <xdr:colOff>142875</xdr:colOff>
      <xdr:row>65</xdr:row>
      <xdr:rowOff>85725</xdr:rowOff>
    </xdr:from>
    <xdr:to>
      <xdr:col>8</xdr:col>
      <xdr:colOff>1474875</xdr:colOff>
      <xdr:row>65</xdr:row>
      <xdr:rowOff>1417725</xdr:rowOff>
    </xdr:to>
    <xdr:pic>
      <xdr:nvPicPr>
        <xdr:cNvPr id="588" name="Имя " descr="Descr "/>
        <xdr:cNvPicPr>
          <a:picLocks noChangeAspect="1"/>
        </xdr:cNvPicPr>
      </xdr:nvPicPr>
      <xdr:blipFill>
        <a:blip xmlns:r="http://schemas.openxmlformats.org/officeDocument/2006/relationships" r:embed="rId9"/>
        <a:stretch>
          <a:fillRect/>
        </a:stretch>
      </xdr:blipFill>
      <xdr:spPr>
        <a:xfrm>
          <a:off x="5257800" y="11344275"/>
          <a:ext cx="1332000" cy="1332000"/>
        </a:xfrm>
        <a:prstGeom prst="rect">
          <a:avLst/>
        </a:prstGeom>
        <a:ln w="9525">
          <a:solidFill>
            <a:srgbClr val="000000"/>
          </a:solidFill>
          <a:prstDash val="solid"/>
        </a:ln>
      </xdr:spPr>
    </xdr:pic>
    <xdr:clientData/>
  </xdr:twoCellAnchor>
  <xdr:twoCellAnchor>
    <xdr:from>
      <xdr:col>8</xdr:col>
      <xdr:colOff>142875</xdr:colOff>
      <xdr:row>66</xdr:row>
      <xdr:rowOff>85725</xdr:rowOff>
    </xdr:from>
    <xdr:to>
      <xdr:col>8</xdr:col>
      <xdr:colOff>1474875</xdr:colOff>
      <xdr:row>66</xdr:row>
      <xdr:rowOff>1417725</xdr:rowOff>
    </xdr:to>
    <xdr:pic>
      <xdr:nvPicPr>
        <xdr:cNvPr id="589" name="Имя " descr="Descr "/>
        <xdr:cNvPicPr>
          <a:picLocks noChangeAspect="1"/>
        </xdr:cNvPicPr>
      </xdr:nvPicPr>
      <xdr:blipFill>
        <a:blip xmlns:r="http://schemas.openxmlformats.org/officeDocument/2006/relationships" r:embed="rId10"/>
        <a:stretch>
          <a:fillRect/>
        </a:stretch>
      </xdr:blipFill>
      <xdr:spPr>
        <a:xfrm>
          <a:off x="5257800" y="12868275"/>
          <a:ext cx="1332000" cy="1332000"/>
        </a:xfrm>
        <a:prstGeom prst="rect">
          <a:avLst/>
        </a:prstGeom>
        <a:ln w="9525">
          <a:solidFill>
            <a:srgbClr val="000000"/>
          </a:solidFill>
          <a:prstDash val="solid"/>
        </a:ln>
      </xdr:spPr>
    </xdr:pic>
    <xdr:clientData/>
  </xdr:twoCellAnchor>
  <xdr:twoCellAnchor>
    <xdr:from>
      <xdr:col>8</xdr:col>
      <xdr:colOff>142875</xdr:colOff>
      <xdr:row>67</xdr:row>
      <xdr:rowOff>85725</xdr:rowOff>
    </xdr:from>
    <xdr:to>
      <xdr:col>8</xdr:col>
      <xdr:colOff>1474875</xdr:colOff>
      <xdr:row>67</xdr:row>
      <xdr:rowOff>1417725</xdr:rowOff>
    </xdr:to>
    <xdr:pic>
      <xdr:nvPicPr>
        <xdr:cNvPr id="590" name="Имя " descr="Descr "/>
        <xdr:cNvPicPr>
          <a:picLocks noChangeAspect="1"/>
        </xdr:cNvPicPr>
      </xdr:nvPicPr>
      <xdr:blipFill>
        <a:blip xmlns:r="http://schemas.openxmlformats.org/officeDocument/2006/relationships" r:embed="rId11"/>
        <a:stretch>
          <a:fillRect/>
        </a:stretch>
      </xdr:blipFill>
      <xdr:spPr>
        <a:xfrm>
          <a:off x="5257800" y="14392275"/>
          <a:ext cx="1332000" cy="1332000"/>
        </a:xfrm>
        <a:prstGeom prst="rect">
          <a:avLst/>
        </a:prstGeom>
        <a:ln w="9525">
          <a:solidFill>
            <a:srgbClr val="000000"/>
          </a:solidFill>
          <a:prstDash val="solid"/>
        </a:ln>
      </xdr:spPr>
    </xdr:pic>
    <xdr:clientData/>
  </xdr:twoCellAnchor>
  <xdr:twoCellAnchor>
    <xdr:from>
      <xdr:col>8</xdr:col>
      <xdr:colOff>142875</xdr:colOff>
      <xdr:row>70</xdr:row>
      <xdr:rowOff>85725</xdr:rowOff>
    </xdr:from>
    <xdr:to>
      <xdr:col>8</xdr:col>
      <xdr:colOff>1474875</xdr:colOff>
      <xdr:row>70</xdr:row>
      <xdr:rowOff>1417725</xdr:rowOff>
    </xdr:to>
    <xdr:pic>
      <xdr:nvPicPr>
        <xdr:cNvPr id="600" name="Имя " descr="Descr "/>
        <xdr:cNvPicPr>
          <a:picLocks noChangeAspect="1"/>
        </xdr:cNvPicPr>
      </xdr:nvPicPr>
      <xdr:blipFill>
        <a:blip xmlns:r="http://schemas.openxmlformats.org/officeDocument/2006/relationships" r:embed="rId12"/>
        <a:stretch>
          <a:fillRect/>
        </a:stretch>
      </xdr:blipFill>
      <xdr:spPr>
        <a:xfrm>
          <a:off x="5257800" y="15916275"/>
          <a:ext cx="1332000" cy="1332000"/>
        </a:xfrm>
        <a:prstGeom prst="rect">
          <a:avLst/>
        </a:prstGeom>
        <a:ln w="9525">
          <a:solidFill>
            <a:srgbClr val="000000"/>
          </a:solidFill>
          <a:prstDash val="solid"/>
        </a:ln>
      </xdr:spPr>
    </xdr:pic>
    <xdr:clientData/>
  </xdr:twoCellAnchor>
  <xdr:twoCellAnchor>
    <xdr:from>
      <xdr:col>8</xdr:col>
      <xdr:colOff>142875</xdr:colOff>
      <xdr:row>71</xdr:row>
      <xdr:rowOff>85725</xdr:rowOff>
    </xdr:from>
    <xdr:to>
      <xdr:col>8</xdr:col>
      <xdr:colOff>1474875</xdr:colOff>
      <xdr:row>71</xdr:row>
      <xdr:rowOff>1417725</xdr:rowOff>
    </xdr:to>
    <xdr:pic>
      <xdr:nvPicPr>
        <xdr:cNvPr id="601" name="Имя " descr="Descr "/>
        <xdr:cNvPicPr>
          <a:picLocks noChangeAspect="1"/>
        </xdr:cNvPicPr>
      </xdr:nvPicPr>
      <xdr:blipFill>
        <a:blip xmlns:r="http://schemas.openxmlformats.org/officeDocument/2006/relationships" r:embed="rId13"/>
        <a:stretch>
          <a:fillRect/>
        </a:stretch>
      </xdr:blipFill>
      <xdr:spPr>
        <a:xfrm>
          <a:off x="5257800" y="17440275"/>
          <a:ext cx="1332000" cy="1332000"/>
        </a:xfrm>
        <a:prstGeom prst="rect">
          <a:avLst/>
        </a:prstGeom>
        <a:ln w="9525">
          <a:solidFill>
            <a:srgbClr val="000000"/>
          </a:solidFill>
          <a:prstDash val="solid"/>
        </a:ln>
      </xdr:spPr>
    </xdr:pic>
    <xdr:clientData/>
  </xdr:twoCellAnchor>
  <xdr:twoCellAnchor>
    <xdr:from>
      <xdr:col>8</xdr:col>
      <xdr:colOff>142875</xdr:colOff>
      <xdr:row>74</xdr:row>
      <xdr:rowOff>85725</xdr:rowOff>
    </xdr:from>
    <xdr:to>
      <xdr:col>8</xdr:col>
      <xdr:colOff>1474875</xdr:colOff>
      <xdr:row>74</xdr:row>
      <xdr:rowOff>1417725</xdr:rowOff>
    </xdr:to>
    <xdr:pic>
      <xdr:nvPicPr>
        <xdr:cNvPr id="620" name="Имя " descr="Descr "/>
        <xdr:cNvPicPr>
          <a:picLocks noChangeAspect="1"/>
        </xdr:cNvPicPr>
      </xdr:nvPicPr>
      <xdr:blipFill>
        <a:blip xmlns:r="http://schemas.openxmlformats.org/officeDocument/2006/relationships" r:embed="rId14"/>
        <a:stretch>
          <a:fillRect/>
        </a:stretch>
      </xdr:blipFill>
      <xdr:spPr>
        <a:xfrm>
          <a:off x="5257800" y="18964275"/>
          <a:ext cx="1332000" cy="1332000"/>
        </a:xfrm>
        <a:prstGeom prst="rect">
          <a:avLst/>
        </a:prstGeom>
        <a:ln w="9525">
          <a:solidFill>
            <a:srgbClr val="000000"/>
          </a:solidFill>
          <a:prstDash val="solid"/>
        </a:ln>
      </xdr:spPr>
    </xdr:pic>
    <xdr:clientData/>
  </xdr:twoCellAnchor>
  <xdr:twoCellAnchor>
    <xdr:from>
      <xdr:col>8</xdr:col>
      <xdr:colOff>142875</xdr:colOff>
      <xdr:row>75</xdr:row>
      <xdr:rowOff>85725</xdr:rowOff>
    </xdr:from>
    <xdr:to>
      <xdr:col>8</xdr:col>
      <xdr:colOff>1474875</xdr:colOff>
      <xdr:row>75</xdr:row>
      <xdr:rowOff>1417725</xdr:rowOff>
    </xdr:to>
    <xdr:pic>
      <xdr:nvPicPr>
        <xdr:cNvPr id="621" name="Имя " descr="Descr "/>
        <xdr:cNvPicPr>
          <a:picLocks noChangeAspect="1"/>
        </xdr:cNvPicPr>
      </xdr:nvPicPr>
      <xdr:blipFill>
        <a:blip xmlns:r="http://schemas.openxmlformats.org/officeDocument/2006/relationships" r:embed="rId15"/>
        <a:stretch>
          <a:fillRect/>
        </a:stretch>
      </xdr:blipFill>
      <xdr:spPr>
        <a:xfrm>
          <a:off x="5257800" y="20488275"/>
          <a:ext cx="1332000" cy="1332000"/>
        </a:xfrm>
        <a:prstGeom prst="rect">
          <a:avLst/>
        </a:prstGeom>
        <a:ln w="9525">
          <a:solidFill>
            <a:srgbClr val="000000"/>
          </a:solidFill>
          <a:prstDash val="solid"/>
        </a:ln>
      </xdr:spPr>
    </xdr:pic>
    <xdr:clientData/>
  </xdr:twoCellAnchor>
  <xdr:twoCellAnchor>
    <xdr:from>
      <xdr:col>8</xdr:col>
      <xdr:colOff>142875</xdr:colOff>
      <xdr:row>85</xdr:row>
      <xdr:rowOff>85725</xdr:rowOff>
    </xdr:from>
    <xdr:to>
      <xdr:col>8</xdr:col>
      <xdr:colOff>1474875</xdr:colOff>
      <xdr:row>85</xdr:row>
      <xdr:rowOff>1417725</xdr:rowOff>
    </xdr:to>
    <xdr:pic>
      <xdr:nvPicPr>
        <xdr:cNvPr id="622" name="Имя " descr="Descr "/>
        <xdr:cNvPicPr>
          <a:picLocks noChangeAspect="1"/>
        </xdr:cNvPicPr>
      </xdr:nvPicPr>
      <xdr:blipFill>
        <a:blip xmlns:r="http://schemas.openxmlformats.org/officeDocument/2006/relationships" r:embed="rId16"/>
        <a:stretch>
          <a:fillRect/>
        </a:stretch>
      </xdr:blipFill>
      <xdr:spPr>
        <a:xfrm>
          <a:off x="5257800" y="22012275"/>
          <a:ext cx="1332000" cy="1332000"/>
        </a:xfrm>
        <a:prstGeom prst="rect">
          <a:avLst/>
        </a:prstGeom>
        <a:ln w="9525">
          <a:solidFill>
            <a:srgbClr val="000000"/>
          </a:solidFill>
          <a:prstDash val="solid"/>
        </a:ln>
      </xdr:spPr>
    </xdr:pic>
    <xdr:clientData/>
  </xdr:twoCellAnchor>
  <xdr:twoCellAnchor>
    <xdr:from>
      <xdr:col>8</xdr:col>
      <xdr:colOff>142875</xdr:colOff>
      <xdr:row>86</xdr:row>
      <xdr:rowOff>85725</xdr:rowOff>
    </xdr:from>
    <xdr:to>
      <xdr:col>8</xdr:col>
      <xdr:colOff>1474875</xdr:colOff>
      <xdr:row>86</xdr:row>
      <xdr:rowOff>1417725</xdr:rowOff>
    </xdr:to>
    <xdr:pic>
      <xdr:nvPicPr>
        <xdr:cNvPr id="623" name="Имя " descr="Descr "/>
        <xdr:cNvPicPr>
          <a:picLocks noChangeAspect="1"/>
        </xdr:cNvPicPr>
      </xdr:nvPicPr>
      <xdr:blipFill>
        <a:blip xmlns:r="http://schemas.openxmlformats.org/officeDocument/2006/relationships" r:embed="rId17"/>
        <a:stretch>
          <a:fillRect/>
        </a:stretch>
      </xdr:blipFill>
      <xdr:spPr>
        <a:xfrm>
          <a:off x="5257800" y="23536275"/>
          <a:ext cx="1332000" cy="1332000"/>
        </a:xfrm>
        <a:prstGeom prst="rect">
          <a:avLst/>
        </a:prstGeom>
        <a:ln w="9525">
          <a:solidFill>
            <a:srgbClr val="000000"/>
          </a:solidFill>
          <a:prstDash val="solid"/>
        </a:ln>
      </xdr:spPr>
    </xdr:pic>
    <xdr:clientData/>
  </xdr:twoCellAnchor>
  <xdr:twoCellAnchor>
    <xdr:from>
      <xdr:col>8</xdr:col>
      <xdr:colOff>142875</xdr:colOff>
      <xdr:row>88</xdr:row>
      <xdr:rowOff>85725</xdr:rowOff>
    </xdr:from>
    <xdr:to>
      <xdr:col>8</xdr:col>
      <xdr:colOff>1474875</xdr:colOff>
      <xdr:row>88</xdr:row>
      <xdr:rowOff>1417725</xdr:rowOff>
    </xdr:to>
    <xdr:pic>
      <xdr:nvPicPr>
        <xdr:cNvPr id="624" name="Имя " descr="Descr "/>
        <xdr:cNvPicPr>
          <a:picLocks noChangeAspect="1"/>
        </xdr:cNvPicPr>
      </xdr:nvPicPr>
      <xdr:blipFill>
        <a:blip xmlns:r="http://schemas.openxmlformats.org/officeDocument/2006/relationships" r:embed="rId18"/>
        <a:stretch>
          <a:fillRect/>
        </a:stretch>
      </xdr:blipFill>
      <xdr:spPr>
        <a:xfrm>
          <a:off x="5257800" y="25060275"/>
          <a:ext cx="1332000" cy="1332000"/>
        </a:xfrm>
        <a:prstGeom prst="rect">
          <a:avLst/>
        </a:prstGeom>
        <a:ln w="9525">
          <a:solidFill>
            <a:srgbClr val="000000"/>
          </a:solidFill>
          <a:prstDash val="solid"/>
        </a:ln>
      </xdr:spPr>
    </xdr:pic>
    <xdr:clientData/>
  </xdr:twoCellAnchor>
  <xdr:twoCellAnchor>
    <xdr:from>
      <xdr:col>8</xdr:col>
      <xdr:colOff>142875</xdr:colOff>
      <xdr:row>89</xdr:row>
      <xdr:rowOff>85725</xdr:rowOff>
    </xdr:from>
    <xdr:to>
      <xdr:col>8</xdr:col>
      <xdr:colOff>1474875</xdr:colOff>
      <xdr:row>89</xdr:row>
      <xdr:rowOff>1417725</xdr:rowOff>
    </xdr:to>
    <xdr:pic>
      <xdr:nvPicPr>
        <xdr:cNvPr id="625" name="Имя " descr="Descr "/>
        <xdr:cNvPicPr>
          <a:picLocks noChangeAspect="1"/>
        </xdr:cNvPicPr>
      </xdr:nvPicPr>
      <xdr:blipFill>
        <a:blip xmlns:r="http://schemas.openxmlformats.org/officeDocument/2006/relationships" r:embed="rId19"/>
        <a:stretch>
          <a:fillRect/>
        </a:stretch>
      </xdr:blipFill>
      <xdr:spPr>
        <a:xfrm>
          <a:off x="5257800" y="26584275"/>
          <a:ext cx="1332000" cy="1332000"/>
        </a:xfrm>
        <a:prstGeom prst="rect">
          <a:avLst/>
        </a:prstGeom>
        <a:ln w="9525">
          <a:solidFill>
            <a:srgbClr val="000000"/>
          </a:solidFill>
          <a:prstDash val="solid"/>
        </a:ln>
      </xdr:spPr>
    </xdr:pic>
    <xdr:clientData/>
  </xdr:twoCellAnchor>
  <xdr:twoCellAnchor>
    <xdr:from>
      <xdr:col>8</xdr:col>
      <xdr:colOff>142875</xdr:colOff>
      <xdr:row>98</xdr:row>
      <xdr:rowOff>85725</xdr:rowOff>
    </xdr:from>
    <xdr:to>
      <xdr:col>8</xdr:col>
      <xdr:colOff>1474875</xdr:colOff>
      <xdr:row>98</xdr:row>
      <xdr:rowOff>1417725</xdr:rowOff>
    </xdr:to>
    <xdr:pic>
      <xdr:nvPicPr>
        <xdr:cNvPr id="626" name="Имя " descr="Descr "/>
        <xdr:cNvPicPr>
          <a:picLocks noChangeAspect="1"/>
        </xdr:cNvPicPr>
      </xdr:nvPicPr>
      <xdr:blipFill>
        <a:blip xmlns:r="http://schemas.openxmlformats.org/officeDocument/2006/relationships" r:embed="rId20"/>
        <a:stretch>
          <a:fillRect/>
        </a:stretch>
      </xdr:blipFill>
      <xdr:spPr>
        <a:xfrm>
          <a:off x="5257800" y="28108275"/>
          <a:ext cx="1332000" cy="1332000"/>
        </a:xfrm>
        <a:prstGeom prst="rect">
          <a:avLst/>
        </a:prstGeom>
        <a:ln w="9525">
          <a:solidFill>
            <a:srgbClr val="000000"/>
          </a:solidFill>
          <a:prstDash val="solid"/>
        </a:ln>
      </xdr:spPr>
    </xdr:pic>
    <xdr:clientData/>
  </xdr:twoCellAnchor>
  <xdr:twoCellAnchor>
    <xdr:from>
      <xdr:col>8</xdr:col>
      <xdr:colOff>142875</xdr:colOff>
      <xdr:row>108</xdr:row>
      <xdr:rowOff>85725</xdr:rowOff>
    </xdr:from>
    <xdr:to>
      <xdr:col>8</xdr:col>
      <xdr:colOff>1474875</xdr:colOff>
      <xdr:row>108</xdr:row>
      <xdr:rowOff>1417725</xdr:rowOff>
    </xdr:to>
    <xdr:pic>
      <xdr:nvPicPr>
        <xdr:cNvPr id="627" name="Имя " descr="Descr "/>
        <xdr:cNvPicPr>
          <a:picLocks noChangeAspect="1"/>
        </xdr:cNvPicPr>
      </xdr:nvPicPr>
      <xdr:blipFill>
        <a:blip xmlns:r="http://schemas.openxmlformats.org/officeDocument/2006/relationships" r:embed="rId21"/>
        <a:stretch>
          <a:fillRect/>
        </a:stretch>
      </xdr:blipFill>
      <xdr:spPr>
        <a:xfrm>
          <a:off x="5257800" y="29632275"/>
          <a:ext cx="1332000" cy="1332000"/>
        </a:xfrm>
        <a:prstGeom prst="rect">
          <a:avLst/>
        </a:prstGeom>
        <a:ln w="9525">
          <a:solidFill>
            <a:srgbClr val="000000"/>
          </a:solidFill>
          <a:prstDash val="solid"/>
        </a:ln>
      </xdr:spPr>
    </xdr:pic>
    <xdr:clientData/>
  </xdr:twoCellAnchor>
  <xdr:twoCellAnchor>
    <xdr:from>
      <xdr:col>8</xdr:col>
      <xdr:colOff>142875</xdr:colOff>
      <xdr:row>109</xdr:row>
      <xdr:rowOff>85725</xdr:rowOff>
    </xdr:from>
    <xdr:to>
      <xdr:col>8</xdr:col>
      <xdr:colOff>1474875</xdr:colOff>
      <xdr:row>109</xdr:row>
      <xdr:rowOff>1417725</xdr:rowOff>
    </xdr:to>
    <xdr:pic>
      <xdr:nvPicPr>
        <xdr:cNvPr id="628" name="Имя " descr="Descr "/>
        <xdr:cNvPicPr>
          <a:picLocks noChangeAspect="1"/>
        </xdr:cNvPicPr>
      </xdr:nvPicPr>
      <xdr:blipFill>
        <a:blip xmlns:r="http://schemas.openxmlformats.org/officeDocument/2006/relationships" r:embed="rId22"/>
        <a:stretch>
          <a:fillRect/>
        </a:stretch>
      </xdr:blipFill>
      <xdr:spPr>
        <a:xfrm>
          <a:off x="5257800" y="31156275"/>
          <a:ext cx="1332000" cy="1332000"/>
        </a:xfrm>
        <a:prstGeom prst="rect">
          <a:avLst/>
        </a:prstGeom>
        <a:ln w="9525">
          <a:solidFill>
            <a:srgbClr val="000000"/>
          </a:solidFill>
          <a:prstDash val="solid"/>
        </a:ln>
      </xdr:spPr>
    </xdr:pic>
    <xdr:clientData/>
  </xdr:twoCellAnchor>
  <xdr:twoCellAnchor>
    <xdr:from>
      <xdr:col>8</xdr:col>
      <xdr:colOff>142875</xdr:colOff>
      <xdr:row>111</xdr:row>
      <xdr:rowOff>85725</xdr:rowOff>
    </xdr:from>
    <xdr:to>
      <xdr:col>8</xdr:col>
      <xdr:colOff>1474875</xdr:colOff>
      <xdr:row>111</xdr:row>
      <xdr:rowOff>1417725</xdr:rowOff>
    </xdr:to>
    <xdr:pic>
      <xdr:nvPicPr>
        <xdr:cNvPr id="629" name="Имя " descr="Descr "/>
        <xdr:cNvPicPr>
          <a:picLocks noChangeAspect="1"/>
        </xdr:cNvPicPr>
      </xdr:nvPicPr>
      <xdr:blipFill>
        <a:blip xmlns:r="http://schemas.openxmlformats.org/officeDocument/2006/relationships" r:embed="rId23"/>
        <a:stretch>
          <a:fillRect/>
        </a:stretch>
      </xdr:blipFill>
      <xdr:spPr>
        <a:xfrm>
          <a:off x="5257800" y="32680275"/>
          <a:ext cx="1332000" cy="1332000"/>
        </a:xfrm>
        <a:prstGeom prst="rect">
          <a:avLst/>
        </a:prstGeom>
        <a:ln w="9525">
          <a:solidFill>
            <a:srgbClr val="000000"/>
          </a:solidFill>
          <a:prstDash val="solid"/>
        </a:ln>
      </xdr:spPr>
    </xdr:pic>
    <xdr:clientData/>
  </xdr:twoCellAnchor>
  <xdr:twoCellAnchor>
    <xdr:from>
      <xdr:col>8</xdr:col>
      <xdr:colOff>142875</xdr:colOff>
      <xdr:row>128</xdr:row>
      <xdr:rowOff>85725</xdr:rowOff>
    </xdr:from>
    <xdr:to>
      <xdr:col>8</xdr:col>
      <xdr:colOff>1474875</xdr:colOff>
      <xdr:row>128</xdr:row>
      <xdr:rowOff>1417725</xdr:rowOff>
    </xdr:to>
    <xdr:pic>
      <xdr:nvPicPr>
        <xdr:cNvPr id="630" name="Имя " descr="Descr "/>
        <xdr:cNvPicPr>
          <a:picLocks noChangeAspect="1"/>
        </xdr:cNvPicPr>
      </xdr:nvPicPr>
      <xdr:blipFill>
        <a:blip xmlns:r="http://schemas.openxmlformats.org/officeDocument/2006/relationships" r:embed="rId24"/>
        <a:stretch>
          <a:fillRect/>
        </a:stretch>
      </xdr:blipFill>
      <xdr:spPr>
        <a:xfrm>
          <a:off x="5257800" y="34204275"/>
          <a:ext cx="1332000" cy="1332000"/>
        </a:xfrm>
        <a:prstGeom prst="rect">
          <a:avLst/>
        </a:prstGeom>
        <a:ln w="9525">
          <a:solidFill>
            <a:srgbClr val="000000"/>
          </a:solidFill>
          <a:prstDash val="solid"/>
        </a:ln>
      </xdr:spPr>
    </xdr:pic>
    <xdr:clientData/>
  </xdr:twoCellAnchor>
  <xdr:twoCellAnchor>
    <xdr:from>
      <xdr:col>8</xdr:col>
      <xdr:colOff>142875</xdr:colOff>
      <xdr:row>133</xdr:row>
      <xdr:rowOff>85725</xdr:rowOff>
    </xdr:from>
    <xdr:to>
      <xdr:col>8</xdr:col>
      <xdr:colOff>1474875</xdr:colOff>
      <xdr:row>133</xdr:row>
      <xdr:rowOff>1417725</xdr:rowOff>
    </xdr:to>
    <xdr:pic>
      <xdr:nvPicPr>
        <xdr:cNvPr id="631" name="Имя " descr="Descr "/>
        <xdr:cNvPicPr>
          <a:picLocks noChangeAspect="1"/>
        </xdr:cNvPicPr>
      </xdr:nvPicPr>
      <xdr:blipFill>
        <a:blip xmlns:r="http://schemas.openxmlformats.org/officeDocument/2006/relationships" r:embed="rId25"/>
        <a:stretch>
          <a:fillRect/>
        </a:stretch>
      </xdr:blipFill>
      <xdr:spPr>
        <a:xfrm>
          <a:off x="5257800" y="35728275"/>
          <a:ext cx="1332000" cy="1332000"/>
        </a:xfrm>
        <a:prstGeom prst="rect">
          <a:avLst/>
        </a:prstGeom>
        <a:ln w="9525">
          <a:solidFill>
            <a:srgbClr val="000000"/>
          </a:solidFill>
          <a:prstDash val="solid"/>
        </a:ln>
      </xdr:spPr>
    </xdr:pic>
    <xdr:clientData/>
  </xdr:twoCellAnchor>
  <xdr:twoCellAnchor>
    <xdr:from>
      <xdr:col>8</xdr:col>
      <xdr:colOff>142875</xdr:colOff>
      <xdr:row>136</xdr:row>
      <xdr:rowOff>85725</xdr:rowOff>
    </xdr:from>
    <xdr:to>
      <xdr:col>8</xdr:col>
      <xdr:colOff>1474875</xdr:colOff>
      <xdr:row>136</xdr:row>
      <xdr:rowOff>1417725</xdr:rowOff>
    </xdr:to>
    <xdr:pic>
      <xdr:nvPicPr>
        <xdr:cNvPr id="632" name="Имя " descr="Descr "/>
        <xdr:cNvPicPr>
          <a:picLocks noChangeAspect="1"/>
        </xdr:cNvPicPr>
      </xdr:nvPicPr>
      <xdr:blipFill>
        <a:blip xmlns:r="http://schemas.openxmlformats.org/officeDocument/2006/relationships" r:embed="rId26"/>
        <a:stretch>
          <a:fillRect/>
        </a:stretch>
      </xdr:blipFill>
      <xdr:spPr>
        <a:xfrm>
          <a:off x="5257800" y="37252275"/>
          <a:ext cx="1332000" cy="1332000"/>
        </a:xfrm>
        <a:prstGeom prst="rect">
          <a:avLst/>
        </a:prstGeom>
        <a:ln w="9525">
          <a:solidFill>
            <a:srgbClr val="000000"/>
          </a:solidFill>
          <a:prstDash val="solid"/>
        </a:ln>
      </xdr:spPr>
    </xdr:pic>
    <xdr:clientData/>
  </xdr:twoCellAnchor>
  <xdr:twoCellAnchor>
    <xdr:from>
      <xdr:col>8</xdr:col>
      <xdr:colOff>142875</xdr:colOff>
      <xdr:row>137</xdr:row>
      <xdr:rowOff>85725</xdr:rowOff>
    </xdr:from>
    <xdr:to>
      <xdr:col>8</xdr:col>
      <xdr:colOff>1474875</xdr:colOff>
      <xdr:row>137</xdr:row>
      <xdr:rowOff>1417725</xdr:rowOff>
    </xdr:to>
    <xdr:pic>
      <xdr:nvPicPr>
        <xdr:cNvPr id="633" name="Имя " descr="Descr "/>
        <xdr:cNvPicPr>
          <a:picLocks noChangeAspect="1"/>
        </xdr:cNvPicPr>
      </xdr:nvPicPr>
      <xdr:blipFill>
        <a:blip xmlns:r="http://schemas.openxmlformats.org/officeDocument/2006/relationships" r:embed="rId27"/>
        <a:stretch>
          <a:fillRect/>
        </a:stretch>
      </xdr:blipFill>
      <xdr:spPr>
        <a:xfrm>
          <a:off x="5257800" y="38776275"/>
          <a:ext cx="1332000" cy="1332000"/>
        </a:xfrm>
        <a:prstGeom prst="rect">
          <a:avLst/>
        </a:prstGeom>
        <a:ln w="9525">
          <a:solidFill>
            <a:srgbClr val="000000"/>
          </a:solidFill>
          <a:prstDash val="solid"/>
        </a:ln>
      </xdr:spPr>
    </xdr:pic>
    <xdr:clientData/>
  </xdr:twoCellAnchor>
  <xdr:twoCellAnchor>
    <xdr:from>
      <xdr:col>8</xdr:col>
      <xdr:colOff>142875</xdr:colOff>
      <xdr:row>144</xdr:row>
      <xdr:rowOff>85725</xdr:rowOff>
    </xdr:from>
    <xdr:to>
      <xdr:col>8</xdr:col>
      <xdr:colOff>1474875</xdr:colOff>
      <xdr:row>144</xdr:row>
      <xdr:rowOff>1417725</xdr:rowOff>
    </xdr:to>
    <xdr:pic>
      <xdr:nvPicPr>
        <xdr:cNvPr id="641" name="Имя " descr="Descr "/>
        <xdr:cNvPicPr>
          <a:picLocks noChangeAspect="1"/>
        </xdr:cNvPicPr>
      </xdr:nvPicPr>
      <xdr:blipFill>
        <a:blip xmlns:r="http://schemas.openxmlformats.org/officeDocument/2006/relationships" r:embed="rId28"/>
        <a:stretch>
          <a:fillRect/>
        </a:stretch>
      </xdr:blipFill>
      <xdr:spPr>
        <a:xfrm>
          <a:off x="5257800" y="40300275"/>
          <a:ext cx="1332000" cy="1332000"/>
        </a:xfrm>
        <a:prstGeom prst="rect">
          <a:avLst/>
        </a:prstGeom>
        <a:ln w="9525">
          <a:solidFill>
            <a:srgbClr val="000000"/>
          </a:solidFill>
          <a:prstDash val="solid"/>
        </a:ln>
      </xdr:spPr>
    </xdr:pic>
    <xdr:clientData/>
  </xdr:twoCellAnchor>
  <xdr:twoCellAnchor>
    <xdr:from>
      <xdr:col>8</xdr:col>
      <xdr:colOff>142875</xdr:colOff>
      <xdr:row>158</xdr:row>
      <xdr:rowOff>85725</xdr:rowOff>
    </xdr:from>
    <xdr:to>
      <xdr:col>8</xdr:col>
      <xdr:colOff>1474875</xdr:colOff>
      <xdr:row>158</xdr:row>
      <xdr:rowOff>1417725</xdr:rowOff>
    </xdr:to>
    <xdr:pic>
      <xdr:nvPicPr>
        <xdr:cNvPr id="642" name="Имя " descr="Descr "/>
        <xdr:cNvPicPr>
          <a:picLocks noChangeAspect="1"/>
        </xdr:cNvPicPr>
      </xdr:nvPicPr>
      <xdr:blipFill>
        <a:blip xmlns:r="http://schemas.openxmlformats.org/officeDocument/2006/relationships" r:embed="rId29"/>
        <a:stretch>
          <a:fillRect/>
        </a:stretch>
      </xdr:blipFill>
      <xdr:spPr>
        <a:xfrm>
          <a:off x="5257800" y="41824275"/>
          <a:ext cx="1332000" cy="1332000"/>
        </a:xfrm>
        <a:prstGeom prst="rect">
          <a:avLst/>
        </a:prstGeom>
        <a:ln w="9525">
          <a:solidFill>
            <a:srgbClr val="000000"/>
          </a:solidFill>
          <a:prstDash val="solid"/>
        </a:ln>
      </xdr:spPr>
    </xdr:pic>
    <xdr:clientData/>
  </xdr:twoCellAnchor>
  <xdr:twoCellAnchor>
    <xdr:from>
      <xdr:col>8</xdr:col>
      <xdr:colOff>142875</xdr:colOff>
      <xdr:row>162</xdr:row>
      <xdr:rowOff>85725</xdr:rowOff>
    </xdr:from>
    <xdr:to>
      <xdr:col>8</xdr:col>
      <xdr:colOff>1474875</xdr:colOff>
      <xdr:row>162</xdr:row>
      <xdr:rowOff>1417725</xdr:rowOff>
    </xdr:to>
    <xdr:pic>
      <xdr:nvPicPr>
        <xdr:cNvPr id="643" name="Имя " descr="Descr "/>
        <xdr:cNvPicPr>
          <a:picLocks noChangeAspect="1"/>
        </xdr:cNvPicPr>
      </xdr:nvPicPr>
      <xdr:blipFill>
        <a:blip xmlns:r="http://schemas.openxmlformats.org/officeDocument/2006/relationships" r:embed="rId30"/>
        <a:stretch>
          <a:fillRect/>
        </a:stretch>
      </xdr:blipFill>
      <xdr:spPr>
        <a:xfrm>
          <a:off x="5257800" y="43348275"/>
          <a:ext cx="1332000" cy="1332000"/>
        </a:xfrm>
        <a:prstGeom prst="rect">
          <a:avLst/>
        </a:prstGeom>
        <a:ln w="9525">
          <a:solidFill>
            <a:srgbClr val="000000"/>
          </a:solidFill>
          <a:prstDash val="solid"/>
        </a:ln>
      </xdr:spPr>
    </xdr:pic>
    <xdr:clientData/>
  </xdr:twoCellAnchor>
  <xdr:twoCellAnchor>
    <xdr:from>
      <xdr:col>8</xdr:col>
      <xdr:colOff>142875</xdr:colOff>
      <xdr:row>164</xdr:row>
      <xdr:rowOff>85725</xdr:rowOff>
    </xdr:from>
    <xdr:to>
      <xdr:col>8</xdr:col>
      <xdr:colOff>1474875</xdr:colOff>
      <xdr:row>164</xdr:row>
      <xdr:rowOff>1417725</xdr:rowOff>
    </xdr:to>
    <xdr:pic>
      <xdr:nvPicPr>
        <xdr:cNvPr id="644" name="Имя " descr="Descr "/>
        <xdr:cNvPicPr>
          <a:picLocks noChangeAspect="1"/>
        </xdr:cNvPicPr>
      </xdr:nvPicPr>
      <xdr:blipFill>
        <a:blip xmlns:r="http://schemas.openxmlformats.org/officeDocument/2006/relationships" r:embed="rId31"/>
        <a:stretch>
          <a:fillRect/>
        </a:stretch>
      </xdr:blipFill>
      <xdr:spPr>
        <a:xfrm>
          <a:off x="5257800" y="44872275"/>
          <a:ext cx="1332000" cy="1332000"/>
        </a:xfrm>
        <a:prstGeom prst="rect">
          <a:avLst/>
        </a:prstGeom>
        <a:ln w="9525">
          <a:solidFill>
            <a:srgbClr val="000000"/>
          </a:solidFill>
          <a:prstDash val="solid"/>
        </a:ln>
      </xdr:spPr>
    </xdr:pic>
    <xdr:clientData/>
  </xdr:twoCellAnchor>
  <xdr:twoCellAnchor>
    <xdr:from>
      <xdr:col>8</xdr:col>
      <xdr:colOff>142875</xdr:colOff>
      <xdr:row>168</xdr:row>
      <xdr:rowOff>85725</xdr:rowOff>
    </xdr:from>
    <xdr:to>
      <xdr:col>8</xdr:col>
      <xdr:colOff>1474875</xdr:colOff>
      <xdr:row>168</xdr:row>
      <xdr:rowOff>1417725</xdr:rowOff>
    </xdr:to>
    <xdr:pic>
      <xdr:nvPicPr>
        <xdr:cNvPr id="645" name="Имя " descr="Descr "/>
        <xdr:cNvPicPr>
          <a:picLocks noChangeAspect="1"/>
        </xdr:cNvPicPr>
      </xdr:nvPicPr>
      <xdr:blipFill>
        <a:blip xmlns:r="http://schemas.openxmlformats.org/officeDocument/2006/relationships" r:embed="rId32"/>
        <a:stretch>
          <a:fillRect/>
        </a:stretch>
      </xdr:blipFill>
      <xdr:spPr>
        <a:xfrm>
          <a:off x="5257800" y="46396275"/>
          <a:ext cx="1332000" cy="1332000"/>
        </a:xfrm>
        <a:prstGeom prst="rect">
          <a:avLst/>
        </a:prstGeom>
        <a:ln w="9525">
          <a:solidFill>
            <a:srgbClr val="000000"/>
          </a:solidFill>
          <a:prstDash val="solid"/>
        </a:ln>
      </xdr:spPr>
    </xdr:pic>
    <xdr:clientData/>
  </xdr:twoCellAnchor>
  <xdr:twoCellAnchor>
    <xdr:from>
      <xdr:col>8</xdr:col>
      <xdr:colOff>142875</xdr:colOff>
      <xdr:row>178</xdr:row>
      <xdr:rowOff>85725</xdr:rowOff>
    </xdr:from>
    <xdr:to>
      <xdr:col>8</xdr:col>
      <xdr:colOff>1474875</xdr:colOff>
      <xdr:row>178</xdr:row>
      <xdr:rowOff>1417725</xdr:rowOff>
    </xdr:to>
    <xdr:pic>
      <xdr:nvPicPr>
        <xdr:cNvPr id="646" name="Имя " descr="Descr "/>
        <xdr:cNvPicPr>
          <a:picLocks noChangeAspect="1"/>
        </xdr:cNvPicPr>
      </xdr:nvPicPr>
      <xdr:blipFill>
        <a:blip xmlns:r="http://schemas.openxmlformats.org/officeDocument/2006/relationships" r:embed="rId33"/>
        <a:stretch>
          <a:fillRect/>
        </a:stretch>
      </xdr:blipFill>
      <xdr:spPr>
        <a:xfrm>
          <a:off x="5257800" y="47920275"/>
          <a:ext cx="1332000" cy="1332000"/>
        </a:xfrm>
        <a:prstGeom prst="rect">
          <a:avLst/>
        </a:prstGeom>
        <a:ln w="9525">
          <a:solidFill>
            <a:srgbClr val="000000"/>
          </a:solidFill>
          <a:prstDash val="solid"/>
        </a:ln>
      </xdr:spPr>
    </xdr:pic>
    <xdr:clientData/>
  </xdr:twoCellAnchor>
  <xdr:twoCellAnchor>
    <xdr:from>
      <xdr:col>8</xdr:col>
      <xdr:colOff>142875</xdr:colOff>
      <xdr:row>191</xdr:row>
      <xdr:rowOff>85725</xdr:rowOff>
    </xdr:from>
    <xdr:to>
      <xdr:col>8</xdr:col>
      <xdr:colOff>1474875</xdr:colOff>
      <xdr:row>191</xdr:row>
      <xdr:rowOff>1417725</xdr:rowOff>
    </xdr:to>
    <xdr:pic>
      <xdr:nvPicPr>
        <xdr:cNvPr id="647" name="Имя " descr="Descr "/>
        <xdr:cNvPicPr>
          <a:picLocks noChangeAspect="1"/>
        </xdr:cNvPicPr>
      </xdr:nvPicPr>
      <xdr:blipFill>
        <a:blip xmlns:r="http://schemas.openxmlformats.org/officeDocument/2006/relationships" r:embed="rId34"/>
        <a:stretch>
          <a:fillRect/>
        </a:stretch>
      </xdr:blipFill>
      <xdr:spPr>
        <a:xfrm>
          <a:off x="5257800" y="49444275"/>
          <a:ext cx="1332000" cy="1332000"/>
        </a:xfrm>
        <a:prstGeom prst="rect">
          <a:avLst/>
        </a:prstGeom>
        <a:ln w="9525">
          <a:solidFill>
            <a:srgbClr val="000000"/>
          </a:solidFill>
          <a:prstDash val="solid"/>
        </a:ln>
      </xdr:spPr>
    </xdr:pic>
    <xdr:clientData/>
  </xdr:twoCellAnchor>
  <xdr:twoCellAnchor>
    <xdr:from>
      <xdr:col>8</xdr:col>
      <xdr:colOff>142875</xdr:colOff>
      <xdr:row>202</xdr:row>
      <xdr:rowOff>85725</xdr:rowOff>
    </xdr:from>
    <xdr:to>
      <xdr:col>8</xdr:col>
      <xdr:colOff>1474875</xdr:colOff>
      <xdr:row>202</xdr:row>
      <xdr:rowOff>1417725</xdr:rowOff>
    </xdr:to>
    <xdr:pic>
      <xdr:nvPicPr>
        <xdr:cNvPr id="648" name="Имя " descr="Descr "/>
        <xdr:cNvPicPr>
          <a:picLocks noChangeAspect="1"/>
        </xdr:cNvPicPr>
      </xdr:nvPicPr>
      <xdr:blipFill>
        <a:blip xmlns:r="http://schemas.openxmlformats.org/officeDocument/2006/relationships" r:embed="rId35"/>
        <a:stretch>
          <a:fillRect/>
        </a:stretch>
      </xdr:blipFill>
      <xdr:spPr>
        <a:xfrm>
          <a:off x="5257800" y="50968275"/>
          <a:ext cx="1332000" cy="1332000"/>
        </a:xfrm>
        <a:prstGeom prst="rect">
          <a:avLst/>
        </a:prstGeom>
        <a:ln w="9525">
          <a:solidFill>
            <a:srgbClr val="000000"/>
          </a:solidFill>
          <a:prstDash val="solid"/>
        </a:ln>
      </xdr:spPr>
    </xdr:pic>
    <xdr:clientData/>
  </xdr:twoCellAnchor>
  <xdr:twoCellAnchor>
    <xdr:from>
      <xdr:col>8</xdr:col>
      <xdr:colOff>142875</xdr:colOff>
      <xdr:row>203</xdr:row>
      <xdr:rowOff>85725</xdr:rowOff>
    </xdr:from>
    <xdr:to>
      <xdr:col>8</xdr:col>
      <xdr:colOff>1474875</xdr:colOff>
      <xdr:row>203</xdr:row>
      <xdr:rowOff>1417725</xdr:rowOff>
    </xdr:to>
    <xdr:pic>
      <xdr:nvPicPr>
        <xdr:cNvPr id="649" name="Имя " descr="Descr "/>
        <xdr:cNvPicPr>
          <a:picLocks noChangeAspect="1"/>
        </xdr:cNvPicPr>
      </xdr:nvPicPr>
      <xdr:blipFill>
        <a:blip xmlns:r="http://schemas.openxmlformats.org/officeDocument/2006/relationships" r:embed="rId36"/>
        <a:stretch>
          <a:fillRect/>
        </a:stretch>
      </xdr:blipFill>
      <xdr:spPr>
        <a:xfrm>
          <a:off x="5257800" y="52492275"/>
          <a:ext cx="1332000" cy="1332000"/>
        </a:xfrm>
        <a:prstGeom prst="rect">
          <a:avLst/>
        </a:prstGeom>
        <a:ln w="9525">
          <a:solidFill>
            <a:srgbClr val="000000"/>
          </a:solidFill>
          <a:prstDash val="solid"/>
        </a:ln>
      </xdr:spPr>
    </xdr:pic>
    <xdr:clientData/>
  </xdr:twoCellAnchor>
  <xdr:twoCellAnchor>
    <xdr:from>
      <xdr:col>8</xdr:col>
      <xdr:colOff>142875</xdr:colOff>
      <xdr:row>208</xdr:row>
      <xdr:rowOff>85725</xdr:rowOff>
    </xdr:from>
    <xdr:to>
      <xdr:col>8</xdr:col>
      <xdr:colOff>1474875</xdr:colOff>
      <xdr:row>208</xdr:row>
      <xdr:rowOff>1417725</xdr:rowOff>
    </xdr:to>
    <xdr:pic>
      <xdr:nvPicPr>
        <xdr:cNvPr id="650" name="Имя " descr="Descr "/>
        <xdr:cNvPicPr>
          <a:picLocks noChangeAspect="1"/>
        </xdr:cNvPicPr>
      </xdr:nvPicPr>
      <xdr:blipFill>
        <a:blip xmlns:r="http://schemas.openxmlformats.org/officeDocument/2006/relationships" r:embed="rId37"/>
        <a:stretch>
          <a:fillRect/>
        </a:stretch>
      </xdr:blipFill>
      <xdr:spPr>
        <a:xfrm>
          <a:off x="5257800" y="54016275"/>
          <a:ext cx="1332000" cy="1332000"/>
        </a:xfrm>
        <a:prstGeom prst="rect">
          <a:avLst/>
        </a:prstGeom>
        <a:ln w="9525">
          <a:solidFill>
            <a:srgbClr val="000000"/>
          </a:solidFill>
          <a:prstDash val="solid"/>
        </a:ln>
      </xdr:spPr>
    </xdr:pic>
    <xdr:clientData/>
  </xdr:twoCellAnchor>
  <xdr:twoCellAnchor>
    <xdr:from>
      <xdr:col>8</xdr:col>
      <xdr:colOff>142875</xdr:colOff>
      <xdr:row>210</xdr:row>
      <xdr:rowOff>85725</xdr:rowOff>
    </xdr:from>
    <xdr:to>
      <xdr:col>8</xdr:col>
      <xdr:colOff>1474875</xdr:colOff>
      <xdr:row>210</xdr:row>
      <xdr:rowOff>1417725</xdr:rowOff>
    </xdr:to>
    <xdr:pic>
      <xdr:nvPicPr>
        <xdr:cNvPr id="651" name="Имя " descr="Descr "/>
        <xdr:cNvPicPr>
          <a:picLocks noChangeAspect="1"/>
        </xdr:cNvPicPr>
      </xdr:nvPicPr>
      <xdr:blipFill>
        <a:blip xmlns:r="http://schemas.openxmlformats.org/officeDocument/2006/relationships" r:embed="rId38"/>
        <a:stretch>
          <a:fillRect/>
        </a:stretch>
      </xdr:blipFill>
      <xdr:spPr>
        <a:xfrm>
          <a:off x="5257800" y="55540275"/>
          <a:ext cx="1332000" cy="1332000"/>
        </a:xfrm>
        <a:prstGeom prst="rect">
          <a:avLst/>
        </a:prstGeom>
        <a:ln w="9525">
          <a:solidFill>
            <a:srgbClr val="000000"/>
          </a:solidFill>
          <a:prstDash val="solid"/>
        </a:ln>
      </xdr:spPr>
    </xdr:pic>
    <xdr:clientData/>
  </xdr:twoCellAnchor>
  <xdr:twoCellAnchor>
    <xdr:from>
      <xdr:col>8</xdr:col>
      <xdr:colOff>142875</xdr:colOff>
      <xdr:row>221</xdr:row>
      <xdr:rowOff>85725</xdr:rowOff>
    </xdr:from>
    <xdr:to>
      <xdr:col>8</xdr:col>
      <xdr:colOff>1474875</xdr:colOff>
      <xdr:row>221</xdr:row>
      <xdr:rowOff>1417725</xdr:rowOff>
    </xdr:to>
    <xdr:pic>
      <xdr:nvPicPr>
        <xdr:cNvPr id="652" name="Имя " descr="Descr "/>
        <xdr:cNvPicPr>
          <a:picLocks noChangeAspect="1"/>
        </xdr:cNvPicPr>
      </xdr:nvPicPr>
      <xdr:blipFill>
        <a:blip xmlns:r="http://schemas.openxmlformats.org/officeDocument/2006/relationships" r:embed="rId39"/>
        <a:stretch>
          <a:fillRect/>
        </a:stretch>
      </xdr:blipFill>
      <xdr:spPr>
        <a:xfrm>
          <a:off x="5257800" y="57064275"/>
          <a:ext cx="1332000" cy="1332000"/>
        </a:xfrm>
        <a:prstGeom prst="rect">
          <a:avLst/>
        </a:prstGeom>
        <a:ln w="9525">
          <a:solidFill>
            <a:srgbClr val="000000"/>
          </a:solidFill>
          <a:prstDash val="solid"/>
        </a:ln>
      </xdr:spPr>
    </xdr:pic>
    <xdr:clientData/>
  </xdr:twoCellAnchor>
  <xdr:twoCellAnchor>
    <xdr:from>
      <xdr:col>8</xdr:col>
      <xdr:colOff>142875</xdr:colOff>
      <xdr:row>222</xdr:row>
      <xdr:rowOff>85725</xdr:rowOff>
    </xdr:from>
    <xdr:to>
      <xdr:col>8</xdr:col>
      <xdr:colOff>1474875</xdr:colOff>
      <xdr:row>222</xdr:row>
      <xdr:rowOff>1417725</xdr:rowOff>
    </xdr:to>
    <xdr:pic>
      <xdr:nvPicPr>
        <xdr:cNvPr id="653" name="Имя " descr="Descr "/>
        <xdr:cNvPicPr>
          <a:picLocks noChangeAspect="1"/>
        </xdr:cNvPicPr>
      </xdr:nvPicPr>
      <xdr:blipFill>
        <a:blip xmlns:r="http://schemas.openxmlformats.org/officeDocument/2006/relationships" r:embed="rId40"/>
        <a:stretch>
          <a:fillRect/>
        </a:stretch>
      </xdr:blipFill>
      <xdr:spPr>
        <a:xfrm>
          <a:off x="5257800" y="58588275"/>
          <a:ext cx="1332000" cy="1332000"/>
        </a:xfrm>
        <a:prstGeom prst="rect">
          <a:avLst/>
        </a:prstGeom>
        <a:ln w="9525">
          <a:solidFill>
            <a:srgbClr val="000000"/>
          </a:solidFill>
          <a:prstDash val="solid"/>
        </a:ln>
      </xdr:spPr>
    </xdr:pic>
    <xdr:clientData/>
  </xdr:twoCellAnchor>
  <xdr:twoCellAnchor>
    <xdr:from>
      <xdr:col>8</xdr:col>
      <xdr:colOff>142875</xdr:colOff>
      <xdr:row>225</xdr:row>
      <xdr:rowOff>85725</xdr:rowOff>
    </xdr:from>
    <xdr:to>
      <xdr:col>8</xdr:col>
      <xdr:colOff>1474875</xdr:colOff>
      <xdr:row>225</xdr:row>
      <xdr:rowOff>1417725</xdr:rowOff>
    </xdr:to>
    <xdr:pic>
      <xdr:nvPicPr>
        <xdr:cNvPr id="888" name="Имя " descr="Descr "/>
        <xdr:cNvPicPr>
          <a:picLocks noChangeAspect="1"/>
        </xdr:cNvPicPr>
      </xdr:nvPicPr>
      <xdr:blipFill>
        <a:blip xmlns:r="http://schemas.openxmlformats.org/officeDocument/2006/relationships" r:embed="rId41"/>
        <a:stretch>
          <a:fillRect/>
        </a:stretch>
      </xdr:blipFill>
      <xdr:spPr>
        <a:xfrm>
          <a:off x="5257800" y="60112275"/>
          <a:ext cx="1332000" cy="1332000"/>
        </a:xfrm>
        <a:prstGeom prst="rect">
          <a:avLst/>
        </a:prstGeom>
        <a:ln w="9525">
          <a:solidFill>
            <a:srgbClr val="000000"/>
          </a:solidFill>
          <a:prstDash val="solid"/>
        </a:ln>
      </xdr:spPr>
    </xdr:pic>
    <xdr:clientData/>
  </xdr:twoCellAnchor>
  <xdr:twoCellAnchor>
    <xdr:from>
      <xdr:col>8</xdr:col>
      <xdr:colOff>142875</xdr:colOff>
      <xdr:row>237</xdr:row>
      <xdr:rowOff>85725</xdr:rowOff>
    </xdr:from>
    <xdr:to>
      <xdr:col>8</xdr:col>
      <xdr:colOff>1474875</xdr:colOff>
      <xdr:row>237</xdr:row>
      <xdr:rowOff>1417725</xdr:rowOff>
    </xdr:to>
    <xdr:pic>
      <xdr:nvPicPr>
        <xdr:cNvPr id="889" name="Имя " descr="Descr "/>
        <xdr:cNvPicPr>
          <a:picLocks noChangeAspect="1"/>
        </xdr:cNvPicPr>
      </xdr:nvPicPr>
      <xdr:blipFill>
        <a:blip xmlns:r="http://schemas.openxmlformats.org/officeDocument/2006/relationships" r:embed="rId42"/>
        <a:stretch>
          <a:fillRect/>
        </a:stretch>
      </xdr:blipFill>
      <xdr:spPr>
        <a:xfrm>
          <a:off x="5257800" y="61636275"/>
          <a:ext cx="1332000" cy="1332000"/>
        </a:xfrm>
        <a:prstGeom prst="rect">
          <a:avLst/>
        </a:prstGeom>
        <a:ln w="9525">
          <a:solidFill>
            <a:srgbClr val="000000"/>
          </a:solidFill>
          <a:prstDash val="solid"/>
        </a:ln>
      </xdr:spPr>
    </xdr:pic>
    <xdr:clientData/>
  </xdr:twoCellAnchor>
  <xdr:twoCellAnchor>
    <xdr:from>
      <xdr:col>8</xdr:col>
      <xdr:colOff>142875</xdr:colOff>
      <xdr:row>240</xdr:row>
      <xdr:rowOff>85725</xdr:rowOff>
    </xdr:from>
    <xdr:to>
      <xdr:col>8</xdr:col>
      <xdr:colOff>1474875</xdr:colOff>
      <xdr:row>240</xdr:row>
      <xdr:rowOff>1417725</xdr:rowOff>
    </xdr:to>
    <xdr:pic>
      <xdr:nvPicPr>
        <xdr:cNvPr id="890" name="Имя " descr="Descr "/>
        <xdr:cNvPicPr>
          <a:picLocks noChangeAspect="1"/>
        </xdr:cNvPicPr>
      </xdr:nvPicPr>
      <xdr:blipFill>
        <a:blip xmlns:r="http://schemas.openxmlformats.org/officeDocument/2006/relationships" r:embed="rId43"/>
        <a:stretch>
          <a:fillRect/>
        </a:stretch>
      </xdr:blipFill>
      <xdr:spPr>
        <a:xfrm>
          <a:off x="5257800" y="63160275"/>
          <a:ext cx="1332000" cy="1332000"/>
        </a:xfrm>
        <a:prstGeom prst="rect">
          <a:avLst/>
        </a:prstGeom>
        <a:ln w="9525">
          <a:solidFill>
            <a:srgbClr val="000000"/>
          </a:solidFill>
          <a:prstDash val="solid"/>
        </a:ln>
      </xdr:spPr>
    </xdr:pic>
    <xdr:clientData/>
  </xdr:twoCellAnchor>
  <xdr:twoCellAnchor>
    <xdr:from>
      <xdr:col>8</xdr:col>
      <xdr:colOff>133350</xdr:colOff>
      <xdr:row>27</xdr:row>
      <xdr:rowOff>114300</xdr:rowOff>
    </xdr:from>
    <xdr:to>
      <xdr:col>8</xdr:col>
      <xdr:colOff>1465350</xdr:colOff>
      <xdr:row>27</xdr:row>
      <xdr:rowOff>1446300</xdr:rowOff>
    </xdr:to>
    <xdr:pic>
      <xdr:nvPicPr>
        <xdr:cNvPr id="479" name="Имя " descr="Descr "/>
        <xdr:cNvPicPr>
          <a:picLocks noChangeAspect="1"/>
        </xdr:cNvPicPr>
      </xdr:nvPicPr>
      <xdr:blipFill>
        <a:blip xmlns:r="http://schemas.openxmlformats.org/officeDocument/2006/relationships" r:embed="rId44"/>
        <a:stretch>
          <a:fillRect/>
        </a:stretch>
      </xdr:blipFill>
      <xdr:spPr>
        <a:xfrm>
          <a:off x="5248275" y="704850"/>
          <a:ext cx="1332000" cy="1332000"/>
        </a:xfrm>
        <a:prstGeom prst="rect">
          <a:avLst/>
        </a:prstGeom>
        <a:ln w="9525">
          <a:solidFill>
            <a:srgbClr val="000000"/>
          </a:solidFill>
          <a:prstDash val="solid"/>
        </a:ln>
      </xdr:spPr>
    </xdr:pic>
    <xdr:clientData/>
  </xdr:twoCellAnchor>
  <xdr:twoCellAnchor>
    <xdr:from>
      <xdr:col>8</xdr:col>
      <xdr:colOff>133350</xdr:colOff>
      <xdr:row>28</xdr:row>
      <xdr:rowOff>114300</xdr:rowOff>
    </xdr:from>
    <xdr:to>
      <xdr:col>8</xdr:col>
      <xdr:colOff>1465350</xdr:colOff>
      <xdr:row>28</xdr:row>
      <xdr:rowOff>1446300</xdr:rowOff>
    </xdr:to>
    <xdr:pic>
      <xdr:nvPicPr>
        <xdr:cNvPr id="480" name="Имя " descr="Descr "/>
        <xdr:cNvPicPr>
          <a:picLocks noChangeAspect="1"/>
        </xdr:cNvPicPr>
      </xdr:nvPicPr>
      <xdr:blipFill>
        <a:blip xmlns:r="http://schemas.openxmlformats.org/officeDocument/2006/relationships" r:embed="rId45"/>
        <a:stretch>
          <a:fillRect/>
        </a:stretch>
      </xdr:blipFill>
      <xdr:spPr>
        <a:xfrm>
          <a:off x="5248275" y="2228850"/>
          <a:ext cx="1332000" cy="1332000"/>
        </a:xfrm>
        <a:prstGeom prst="rect">
          <a:avLst/>
        </a:prstGeom>
        <a:ln w="9525">
          <a:solidFill>
            <a:srgbClr val="000000"/>
          </a:solidFill>
          <a:prstDash val="solid"/>
        </a:ln>
      </xdr:spPr>
    </xdr:pic>
    <xdr:clientData/>
  </xdr:twoCellAnchor>
  <xdr:twoCellAnchor>
    <xdr:from>
      <xdr:col>8</xdr:col>
      <xdr:colOff>133350</xdr:colOff>
      <xdr:row>29</xdr:row>
      <xdr:rowOff>114300</xdr:rowOff>
    </xdr:from>
    <xdr:to>
      <xdr:col>8</xdr:col>
      <xdr:colOff>1465350</xdr:colOff>
      <xdr:row>29</xdr:row>
      <xdr:rowOff>1446300</xdr:rowOff>
    </xdr:to>
    <xdr:pic>
      <xdr:nvPicPr>
        <xdr:cNvPr id="481" name="Имя " descr="Descr "/>
        <xdr:cNvPicPr>
          <a:picLocks noChangeAspect="1"/>
        </xdr:cNvPicPr>
      </xdr:nvPicPr>
      <xdr:blipFill>
        <a:blip xmlns:r="http://schemas.openxmlformats.org/officeDocument/2006/relationships" r:embed="rId46"/>
        <a:stretch>
          <a:fillRect/>
        </a:stretch>
      </xdr:blipFill>
      <xdr:spPr>
        <a:xfrm>
          <a:off x="5248275" y="3752850"/>
          <a:ext cx="1332000" cy="1332000"/>
        </a:xfrm>
        <a:prstGeom prst="rect">
          <a:avLst/>
        </a:prstGeom>
        <a:ln w="9525">
          <a:solidFill>
            <a:srgbClr val="000000"/>
          </a:solidFill>
          <a:prstDash val="solid"/>
        </a:ln>
      </xdr:spPr>
    </xdr:pic>
    <xdr:clientData/>
  </xdr:twoCellAnchor>
  <xdr:twoCellAnchor>
    <xdr:from>
      <xdr:col>8</xdr:col>
      <xdr:colOff>133350</xdr:colOff>
      <xdr:row>34</xdr:row>
      <xdr:rowOff>114300</xdr:rowOff>
    </xdr:from>
    <xdr:to>
      <xdr:col>8</xdr:col>
      <xdr:colOff>1465350</xdr:colOff>
      <xdr:row>34</xdr:row>
      <xdr:rowOff>1446300</xdr:rowOff>
    </xdr:to>
    <xdr:pic>
      <xdr:nvPicPr>
        <xdr:cNvPr id="482" name="Имя " descr="Descr "/>
        <xdr:cNvPicPr>
          <a:picLocks noChangeAspect="1"/>
        </xdr:cNvPicPr>
      </xdr:nvPicPr>
      <xdr:blipFill>
        <a:blip xmlns:r="http://schemas.openxmlformats.org/officeDocument/2006/relationships" r:embed="rId47"/>
        <a:stretch>
          <a:fillRect/>
        </a:stretch>
      </xdr:blipFill>
      <xdr:spPr>
        <a:xfrm>
          <a:off x="5248275" y="5276850"/>
          <a:ext cx="1332000" cy="1332000"/>
        </a:xfrm>
        <a:prstGeom prst="rect">
          <a:avLst/>
        </a:prstGeom>
        <a:ln w="9525">
          <a:solidFill>
            <a:srgbClr val="000000"/>
          </a:solidFill>
          <a:prstDash val="solid"/>
        </a:ln>
      </xdr:spPr>
    </xdr:pic>
    <xdr:clientData/>
  </xdr:twoCellAnchor>
  <xdr:twoCellAnchor>
    <xdr:from>
      <xdr:col>8</xdr:col>
      <xdr:colOff>133350</xdr:colOff>
      <xdr:row>45</xdr:row>
      <xdr:rowOff>114300</xdr:rowOff>
    </xdr:from>
    <xdr:to>
      <xdr:col>8</xdr:col>
      <xdr:colOff>1465350</xdr:colOff>
      <xdr:row>45</xdr:row>
      <xdr:rowOff>1446300</xdr:rowOff>
    </xdr:to>
    <xdr:pic>
      <xdr:nvPicPr>
        <xdr:cNvPr id="483" name="Имя " descr="Descr "/>
        <xdr:cNvPicPr>
          <a:picLocks noChangeAspect="1"/>
        </xdr:cNvPicPr>
      </xdr:nvPicPr>
      <xdr:blipFill>
        <a:blip xmlns:r="http://schemas.openxmlformats.org/officeDocument/2006/relationships" r:embed="rId48"/>
        <a:stretch>
          <a:fillRect/>
        </a:stretch>
      </xdr:blipFill>
      <xdr:spPr>
        <a:xfrm>
          <a:off x="5248275" y="6800850"/>
          <a:ext cx="1332000" cy="1332000"/>
        </a:xfrm>
        <a:prstGeom prst="rect">
          <a:avLst/>
        </a:prstGeom>
        <a:ln w="9525">
          <a:solidFill>
            <a:srgbClr val="000000"/>
          </a:solidFill>
          <a:prstDash val="solid"/>
        </a:ln>
      </xdr:spPr>
    </xdr:pic>
    <xdr:clientData/>
  </xdr:twoCellAnchor>
  <xdr:twoCellAnchor>
    <xdr:from>
      <xdr:col>8</xdr:col>
      <xdr:colOff>133350</xdr:colOff>
      <xdr:row>46</xdr:row>
      <xdr:rowOff>114300</xdr:rowOff>
    </xdr:from>
    <xdr:to>
      <xdr:col>8</xdr:col>
      <xdr:colOff>1465350</xdr:colOff>
      <xdr:row>46</xdr:row>
      <xdr:rowOff>1446300</xdr:rowOff>
    </xdr:to>
    <xdr:pic>
      <xdr:nvPicPr>
        <xdr:cNvPr id="484" name="Имя " descr="Descr "/>
        <xdr:cNvPicPr>
          <a:picLocks noChangeAspect="1"/>
        </xdr:cNvPicPr>
      </xdr:nvPicPr>
      <xdr:blipFill>
        <a:blip xmlns:r="http://schemas.openxmlformats.org/officeDocument/2006/relationships" r:embed="rId49"/>
        <a:stretch>
          <a:fillRect/>
        </a:stretch>
      </xdr:blipFill>
      <xdr:spPr>
        <a:xfrm>
          <a:off x="5248275" y="8324850"/>
          <a:ext cx="1332000" cy="1332000"/>
        </a:xfrm>
        <a:prstGeom prst="rect">
          <a:avLst/>
        </a:prstGeom>
        <a:ln w="9525">
          <a:solidFill>
            <a:srgbClr val="000000"/>
          </a:solidFill>
          <a:prstDash val="solid"/>
        </a:ln>
      </xdr:spPr>
    </xdr:pic>
    <xdr:clientData/>
  </xdr:twoCellAnchor>
  <xdr:twoCellAnchor>
    <xdr:from>
      <xdr:col>8</xdr:col>
      <xdr:colOff>133350</xdr:colOff>
      <xdr:row>51</xdr:row>
      <xdr:rowOff>114300</xdr:rowOff>
    </xdr:from>
    <xdr:to>
      <xdr:col>8</xdr:col>
      <xdr:colOff>1465350</xdr:colOff>
      <xdr:row>51</xdr:row>
      <xdr:rowOff>1446300</xdr:rowOff>
    </xdr:to>
    <xdr:pic>
      <xdr:nvPicPr>
        <xdr:cNvPr id="485" name="Имя " descr="Descr "/>
        <xdr:cNvPicPr>
          <a:picLocks noChangeAspect="1"/>
        </xdr:cNvPicPr>
      </xdr:nvPicPr>
      <xdr:blipFill>
        <a:blip xmlns:r="http://schemas.openxmlformats.org/officeDocument/2006/relationships" r:embed="rId50"/>
        <a:stretch>
          <a:fillRect/>
        </a:stretch>
      </xdr:blipFill>
      <xdr:spPr>
        <a:xfrm>
          <a:off x="5248275" y="9848850"/>
          <a:ext cx="1332000" cy="1332000"/>
        </a:xfrm>
        <a:prstGeom prst="rect">
          <a:avLst/>
        </a:prstGeom>
        <a:ln w="9525">
          <a:solidFill>
            <a:srgbClr val="000000"/>
          </a:solidFill>
          <a:prstDash val="solid"/>
        </a:ln>
      </xdr:spPr>
    </xdr:pic>
    <xdr:clientData/>
  </xdr:twoCellAnchor>
  <xdr:twoCellAnchor>
    <xdr:from>
      <xdr:col>8</xdr:col>
      <xdr:colOff>133350</xdr:colOff>
      <xdr:row>56</xdr:row>
      <xdr:rowOff>114300</xdr:rowOff>
    </xdr:from>
    <xdr:to>
      <xdr:col>8</xdr:col>
      <xdr:colOff>1465350</xdr:colOff>
      <xdr:row>56</xdr:row>
      <xdr:rowOff>1446300</xdr:rowOff>
    </xdr:to>
    <xdr:pic>
      <xdr:nvPicPr>
        <xdr:cNvPr id="486" name="Имя " descr="Descr "/>
        <xdr:cNvPicPr>
          <a:picLocks noChangeAspect="1"/>
        </xdr:cNvPicPr>
      </xdr:nvPicPr>
      <xdr:blipFill>
        <a:blip xmlns:r="http://schemas.openxmlformats.org/officeDocument/2006/relationships" r:embed="rId51"/>
        <a:stretch>
          <a:fillRect/>
        </a:stretch>
      </xdr:blipFill>
      <xdr:spPr>
        <a:xfrm>
          <a:off x="5248275" y="11372850"/>
          <a:ext cx="1332000" cy="1332000"/>
        </a:xfrm>
        <a:prstGeom prst="rect">
          <a:avLst/>
        </a:prstGeom>
        <a:ln w="9525">
          <a:solidFill>
            <a:srgbClr val="000000"/>
          </a:solidFill>
          <a:prstDash val="solid"/>
        </a:ln>
      </xdr:spPr>
    </xdr:pic>
    <xdr:clientData/>
  </xdr:twoCellAnchor>
  <xdr:twoCellAnchor>
    <xdr:from>
      <xdr:col>8</xdr:col>
      <xdr:colOff>133350</xdr:colOff>
      <xdr:row>63</xdr:row>
      <xdr:rowOff>114300</xdr:rowOff>
    </xdr:from>
    <xdr:to>
      <xdr:col>8</xdr:col>
      <xdr:colOff>1465350</xdr:colOff>
      <xdr:row>63</xdr:row>
      <xdr:rowOff>1446300</xdr:rowOff>
    </xdr:to>
    <xdr:pic>
      <xdr:nvPicPr>
        <xdr:cNvPr id="487" name="Имя " descr="Descr "/>
        <xdr:cNvPicPr>
          <a:picLocks noChangeAspect="1"/>
        </xdr:cNvPicPr>
      </xdr:nvPicPr>
      <xdr:blipFill>
        <a:blip xmlns:r="http://schemas.openxmlformats.org/officeDocument/2006/relationships" r:embed="rId52"/>
        <a:stretch>
          <a:fillRect/>
        </a:stretch>
      </xdr:blipFill>
      <xdr:spPr>
        <a:xfrm>
          <a:off x="5248275" y="12896850"/>
          <a:ext cx="1332000" cy="1332000"/>
        </a:xfrm>
        <a:prstGeom prst="rect">
          <a:avLst/>
        </a:prstGeom>
        <a:ln w="9525">
          <a:solidFill>
            <a:srgbClr val="000000"/>
          </a:solidFill>
          <a:prstDash val="solid"/>
        </a:ln>
      </xdr:spPr>
    </xdr:pic>
    <xdr:clientData/>
  </xdr:twoCellAnchor>
  <xdr:twoCellAnchor>
    <xdr:from>
      <xdr:col>8</xdr:col>
      <xdr:colOff>133350</xdr:colOff>
      <xdr:row>73</xdr:row>
      <xdr:rowOff>114300</xdr:rowOff>
    </xdr:from>
    <xdr:to>
      <xdr:col>8</xdr:col>
      <xdr:colOff>1465350</xdr:colOff>
      <xdr:row>73</xdr:row>
      <xdr:rowOff>1446300</xdr:rowOff>
    </xdr:to>
    <xdr:pic>
      <xdr:nvPicPr>
        <xdr:cNvPr id="488" name="Имя " descr="Descr "/>
        <xdr:cNvPicPr>
          <a:picLocks noChangeAspect="1"/>
        </xdr:cNvPicPr>
      </xdr:nvPicPr>
      <xdr:blipFill>
        <a:blip xmlns:r="http://schemas.openxmlformats.org/officeDocument/2006/relationships" r:embed="rId53"/>
        <a:stretch>
          <a:fillRect/>
        </a:stretch>
      </xdr:blipFill>
      <xdr:spPr>
        <a:xfrm>
          <a:off x="5248275" y="14420850"/>
          <a:ext cx="1332000" cy="1332000"/>
        </a:xfrm>
        <a:prstGeom prst="rect">
          <a:avLst/>
        </a:prstGeom>
        <a:ln w="9525">
          <a:solidFill>
            <a:srgbClr val="000000"/>
          </a:solidFill>
          <a:prstDash val="solid"/>
        </a:ln>
      </xdr:spPr>
    </xdr:pic>
    <xdr:clientData/>
  </xdr:twoCellAnchor>
  <xdr:twoCellAnchor>
    <xdr:from>
      <xdr:col>8</xdr:col>
      <xdr:colOff>133350</xdr:colOff>
      <xdr:row>79</xdr:row>
      <xdr:rowOff>114300</xdr:rowOff>
    </xdr:from>
    <xdr:to>
      <xdr:col>8</xdr:col>
      <xdr:colOff>1465350</xdr:colOff>
      <xdr:row>79</xdr:row>
      <xdr:rowOff>1446300</xdr:rowOff>
    </xdr:to>
    <xdr:pic>
      <xdr:nvPicPr>
        <xdr:cNvPr id="489" name="Имя " descr="Descr "/>
        <xdr:cNvPicPr>
          <a:picLocks noChangeAspect="1"/>
        </xdr:cNvPicPr>
      </xdr:nvPicPr>
      <xdr:blipFill>
        <a:blip xmlns:r="http://schemas.openxmlformats.org/officeDocument/2006/relationships" r:embed="rId54"/>
        <a:stretch>
          <a:fillRect/>
        </a:stretch>
      </xdr:blipFill>
      <xdr:spPr>
        <a:xfrm>
          <a:off x="5248275" y="15944850"/>
          <a:ext cx="1332000" cy="1332000"/>
        </a:xfrm>
        <a:prstGeom prst="rect">
          <a:avLst/>
        </a:prstGeom>
        <a:ln w="9525">
          <a:solidFill>
            <a:srgbClr val="000000"/>
          </a:solidFill>
          <a:prstDash val="solid"/>
        </a:ln>
      </xdr:spPr>
    </xdr:pic>
    <xdr:clientData/>
  </xdr:twoCellAnchor>
  <xdr:twoCellAnchor>
    <xdr:from>
      <xdr:col>8</xdr:col>
      <xdr:colOff>133350</xdr:colOff>
      <xdr:row>80</xdr:row>
      <xdr:rowOff>114300</xdr:rowOff>
    </xdr:from>
    <xdr:to>
      <xdr:col>8</xdr:col>
      <xdr:colOff>1465350</xdr:colOff>
      <xdr:row>80</xdr:row>
      <xdr:rowOff>1446300</xdr:rowOff>
    </xdr:to>
    <xdr:pic>
      <xdr:nvPicPr>
        <xdr:cNvPr id="490" name="Имя " descr="Descr "/>
        <xdr:cNvPicPr>
          <a:picLocks noChangeAspect="1"/>
        </xdr:cNvPicPr>
      </xdr:nvPicPr>
      <xdr:blipFill>
        <a:blip xmlns:r="http://schemas.openxmlformats.org/officeDocument/2006/relationships" r:embed="rId55"/>
        <a:stretch>
          <a:fillRect/>
        </a:stretch>
      </xdr:blipFill>
      <xdr:spPr>
        <a:xfrm>
          <a:off x="5248275" y="17468850"/>
          <a:ext cx="1332000" cy="1332000"/>
        </a:xfrm>
        <a:prstGeom prst="rect">
          <a:avLst/>
        </a:prstGeom>
        <a:ln w="9525">
          <a:solidFill>
            <a:srgbClr val="000000"/>
          </a:solidFill>
          <a:prstDash val="solid"/>
        </a:ln>
      </xdr:spPr>
    </xdr:pic>
    <xdr:clientData/>
  </xdr:twoCellAnchor>
  <xdr:twoCellAnchor>
    <xdr:from>
      <xdr:col>8</xdr:col>
      <xdr:colOff>133350</xdr:colOff>
      <xdr:row>92</xdr:row>
      <xdr:rowOff>114300</xdr:rowOff>
    </xdr:from>
    <xdr:to>
      <xdr:col>8</xdr:col>
      <xdr:colOff>1465350</xdr:colOff>
      <xdr:row>92</xdr:row>
      <xdr:rowOff>1446300</xdr:rowOff>
    </xdr:to>
    <xdr:pic>
      <xdr:nvPicPr>
        <xdr:cNvPr id="491" name="Имя " descr="Descr "/>
        <xdr:cNvPicPr>
          <a:picLocks noChangeAspect="1"/>
        </xdr:cNvPicPr>
      </xdr:nvPicPr>
      <xdr:blipFill>
        <a:blip xmlns:r="http://schemas.openxmlformats.org/officeDocument/2006/relationships" r:embed="rId56"/>
        <a:stretch>
          <a:fillRect/>
        </a:stretch>
      </xdr:blipFill>
      <xdr:spPr>
        <a:xfrm>
          <a:off x="5248275" y="18992850"/>
          <a:ext cx="1332000" cy="1332000"/>
        </a:xfrm>
        <a:prstGeom prst="rect">
          <a:avLst/>
        </a:prstGeom>
        <a:ln w="9525">
          <a:solidFill>
            <a:srgbClr val="000000"/>
          </a:solidFill>
          <a:prstDash val="solid"/>
        </a:ln>
      </xdr:spPr>
    </xdr:pic>
    <xdr:clientData/>
  </xdr:twoCellAnchor>
  <xdr:twoCellAnchor>
    <xdr:from>
      <xdr:col>8</xdr:col>
      <xdr:colOff>133350</xdr:colOff>
      <xdr:row>96</xdr:row>
      <xdr:rowOff>114300</xdr:rowOff>
    </xdr:from>
    <xdr:to>
      <xdr:col>8</xdr:col>
      <xdr:colOff>1465350</xdr:colOff>
      <xdr:row>96</xdr:row>
      <xdr:rowOff>1446300</xdr:rowOff>
    </xdr:to>
    <xdr:pic>
      <xdr:nvPicPr>
        <xdr:cNvPr id="492" name="Имя " descr="Descr "/>
        <xdr:cNvPicPr>
          <a:picLocks noChangeAspect="1"/>
        </xdr:cNvPicPr>
      </xdr:nvPicPr>
      <xdr:blipFill>
        <a:blip xmlns:r="http://schemas.openxmlformats.org/officeDocument/2006/relationships" r:embed="rId57"/>
        <a:stretch>
          <a:fillRect/>
        </a:stretch>
      </xdr:blipFill>
      <xdr:spPr>
        <a:xfrm>
          <a:off x="5248275" y="20516850"/>
          <a:ext cx="1332000" cy="1332000"/>
        </a:xfrm>
        <a:prstGeom prst="rect">
          <a:avLst/>
        </a:prstGeom>
        <a:ln w="9525">
          <a:solidFill>
            <a:srgbClr val="000000"/>
          </a:solidFill>
          <a:prstDash val="solid"/>
        </a:ln>
      </xdr:spPr>
    </xdr:pic>
    <xdr:clientData/>
  </xdr:twoCellAnchor>
  <xdr:twoCellAnchor>
    <xdr:from>
      <xdr:col>8</xdr:col>
      <xdr:colOff>133350</xdr:colOff>
      <xdr:row>99</xdr:row>
      <xdr:rowOff>114300</xdr:rowOff>
    </xdr:from>
    <xdr:to>
      <xdr:col>8</xdr:col>
      <xdr:colOff>1465350</xdr:colOff>
      <xdr:row>99</xdr:row>
      <xdr:rowOff>1446300</xdr:rowOff>
    </xdr:to>
    <xdr:pic>
      <xdr:nvPicPr>
        <xdr:cNvPr id="493" name="Имя " descr="Descr "/>
        <xdr:cNvPicPr>
          <a:picLocks noChangeAspect="1"/>
        </xdr:cNvPicPr>
      </xdr:nvPicPr>
      <xdr:blipFill>
        <a:blip xmlns:r="http://schemas.openxmlformats.org/officeDocument/2006/relationships" r:embed="rId58"/>
        <a:stretch>
          <a:fillRect/>
        </a:stretch>
      </xdr:blipFill>
      <xdr:spPr>
        <a:xfrm>
          <a:off x="5248275" y="22040850"/>
          <a:ext cx="1332000" cy="1332000"/>
        </a:xfrm>
        <a:prstGeom prst="rect">
          <a:avLst/>
        </a:prstGeom>
        <a:ln w="9525">
          <a:solidFill>
            <a:srgbClr val="000000"/>
          </a:solidFill>
          <a:prstDash val="solid"/>
        </a:ln>
      </xdr:spPr>
    </xdr:pic>
    <xdr:clientData/>
  </xdr:twoCellAnchor>
  <xdr:twoCellAnchor>
    <xdr:from>
      <xdr:col>8</xdr:col>
      <xdr:colOff>133350</xdr:colOff>
      <xdr:row>118</xdr:row>
      <xdr:rowOff>114300</xdr:rowOff>
    </xdr:from>
    <xdr:to>
      <xdr:col>8</xdr:col>
      <xdr:colOff>1465350</xdr:colOff>
      <xdr:row>118</xdr:row>
      <xdr:rowOff>1446300</xdr:rowOff>
    </xdr:to>
    <xdr:pic>
      <xdr:nvPicPr>
        <xdr:cNvPr id="494" name="Имя " descr="Descr "/>
        <xdr:cNvPicPr>
          <a:picLocks noChangeAspect="1"/>
        </xdr:cNvPicPr>
      </xdr:nvPicPr>
      <xdr:blipFill>
        <a:blip xmlns:r="http://schemas.openxmlformats.org/officeDocument/2006/relationships" r:embed="rId59"/>
        <a:stretch>
          <a:fillRect/>
        </a:stretch>
      </xdr:blipFill>
      <xdr:spPr>
        <a:xfrm>
          <a:off x="5248275" y="23564850"/>
          <a:ext cx="1332000" cy="1332000"/>
        </a:xfrm>
        <a:prstGeom prst="rect">
          <a:avLst/>
        </a:prstGeom>
        <a:ln w="9525">
          <a:solidFill>
            <a:srgbClr val="000000"/>
          </a:solidFill>
          <a:prstDash val="solid"/>
        </a:ln>
      </xdr:spPr>
    </xdr:pic>
    <xdr:clientData/>
  </xdr:twoCellAnchor>
  <xdr:twoCellAnchor>
    <xdr:from>
      <xdr:col>8</xdr:col>
      <xdr:colOff>133350</xdr:colOff>
      <xdr:row>119</xdr:row>
      <xdr:rowOff>114300</xdr:rowOff>
    </xdr:from>
    <xdr:to>
      <xdr:col>8</xdr:col>
      <xdr:colOff>1465350</xdr:colOff>
      <xdr:row>119</xdr:row>
      <xdr:rowOff>1446300</xdr:rowOff>
    </xdr:to>
    <xdr:pic>
      <xdr:nvPicPr>
        <xdr:cNvPr id="495" name="Имя " descr="Descr "/>
        <xdr:cNvPicPr>
          <a:picLocks noChangeAspect="1"/>
        </xdr:cNvPicPr>
      </xdr:nvPicPr>
      <xdr:blipFill>
        <a:blip xmlns:r="http://schemas.openxmlformats.org/officeDocument/2006/relationships" r:embed="rId60"/>
        <a:stretch>
          <a:fillRect/>
        </a:stretch>
      </xdr:blipFill>
      <xdr:spPr>
        <a:xfrm>
          <a:off x="5248275" y="25088850"/>
          <a:ext cx="1332000" cy="1332000"/>
        </a:xfrm>
        <a:prstGeom prst="rect">
          <a:avLst/>
        </a:prstGeom>
        <a:ln w="9525">
          <a:solidFill>
            <a:srgbClr val="000000"/>
          </a:solidFill>
          <a:prstDash val="solid"/>
        </a:ln>
      </xdr:spPr>
    </xdr:pic>
    <xdr:clientData/>
  </xdr:twoCellAnchor>
  <xdr:twoCellAnchor>
    <xdr:from>
      <xdr:col>8</xdr:col>
      <xdr:colOff>133350</xdr:colOff>
      <xdr:row>131</xdr:row>
      <xdr:rowOff>114300</xdr:rowOff>
    </xdr:from>
    <xdr:to>
      <xdr:col>8</xdr:col>
      <xdr:colOff>1465350</xdr:colOff>
      <xdr:row>131</xdr:row>
      <xdr:rowOff>1446300</xdr:rowOff>
    </xdr:to>
    <xdr:pic>
      <xdr:nvPicPr>
        <xdr:cNvPr id="496" name="Имя " descr="Descr "/>
        <xdr:cNvPicPr>
          <a:picLocks noChangeAspect="1"/>
        </xdr:cNvPicPr>
      </xdr:nvPicPr>
      <xdr:blipFill>
        <a:blip xmlns:r="http://schemas.openxmlformats.org/officeDocument/2006/relationships" r:embed="rId61"/>
        <a:stretch>
          <a:fillRect/>
        </a:stretch>
      </xdr:blipFill>
      <xdr:spPr>
        <a:xfrm>
          <a:off x="5248275" y="26612850"/>
          <a:ext cx="1332000" cy="1332000"/>
        </a:xfrm>
        <a:prstGeom prst="rect">
          <a:avLst/>
        </a:prstGeom>
        <a:ln w="9525">
          <a:solidFill>
            <a:srgbClr val="000000"/>
          </a:solidFill>
          <a:prstDash val="solid"/>
        </a:ln>
      </xdr:spPr>
    </xdr:pic>
    <xdr:clientData/>
  </xdr:twoCellAnchor>
  <xdr:twoCellAnchor>
    <xdr:from>
      <xdr:col>8</xdr:col>
      <xdr:colOff>133350</xdr:colOff>
      <xdr:row>134</xdr:row>
      <xdr:rowOff>114300</xdr:rowOff>
    </xdr:from>
    <xdr:to>
      <xdr:col>8</xdr:col>
      <xdr:colOff>1465350</xdr:colOff>
      <xdr:row>134</xdr:row>
      <xdr:rowOff>1446300</xdr:rowOff>
    </xdr:to>
    <xdr:pic>
      <xdr:nvPicPr>
        <xdr:cNvPr id="497" name="Имя " descr="Descr "/>
        <xdr:cNvPicPr>
          <a:picLocks noChangeAspect="1"/>
        </xdr:cNvPicPr>
      </xdr:nvPicPr>
      <xdr:blipFill>
        <a:blip xmlns:r="http://schemas.openxmlformats.org/officeDocument/2006/relationships" r:embed="rId62"/>
        <a:stretch>
          <a:fillRect/>
        </a:stretch>
      </xdr:blipFill>
      <xdr:spPr>
        <a:xfrm>
          <a:off x="5248275" y="28136850"/>
          <a:ext cx="1332000" cy="1332000"/>
        </a:xfrm>
        <a:prstGeom prst="rect">
          <a:avLst/>
        </a:prstGeom>
        <a:ln w="9525">
          <a:solidFill>
            <a:srgbClr val="000000"/>
          </a:solidFill>
          <a:prstDash val="solid"/>
        </a:ln>
      </xdr:spPr>
    </xdr:pic>
    <xdr:clientData/>
  </xdr:twoCellAnchor>
  <xdr:twoCellAnchor>
    <xdr:from>
      <xdr:col>8</xdr:col>
      <xdr:colOff>133350</xdr:colOff>
      <xdr:row>138</xdr:row>
      <xdr:rowOff>114300</xdr:rowOff>
    </xdr:from>
    <xdr:to>
      <xdr:col>8</xdr:col>
      <xdr:colOff>1465350</xdr:colOff>
      <xdr:row>138</xdr:row>
      <xdr:rowOff>1446300</xdr:rowOff>
    </xdr:to>
    <xdr:pic>
      <xdr:nvPicPr>
        <xdr:cNvPr id="498" name="Имя " descr="Descr "/>
        <xdr:cNvPicPr>
          <a:picLocks noChangeAspect="1"/>
        </xdr:cNvPicPr>
      </xdr:nvPicPr>
      <xdr:blipFill>
        <a:blip xmlns:r="http://schemas.openxmlformats.org/officeDocument/2006/relationships" r:embed="rId63"/>
        <a:stretch>
          <a:fillRect/>
        </a:stretch>
      </xdr:blipFill>
      <xdr:spPr>
        <a:xfrm>
          <a:off x="5248275" y="29660850"/>
          <a:ext cx="1332000" cy="1332000"/>
        </a:xfrm>
        <a:prstGeom prst="rect">
          <a:avLst/>
        </a:prstGeom>
        <a:ln w="9525">
          <a:solidFill>
            <a:srgbClr val="000000"/>
          </a:solidFill>
          <a:prstDash val="solid"/>
        </a:ln>
      </xdr:spPr>
    </xdr:pic>
    <xdr:clientData/>
  </xdr:twoCellAnchor>
  <xdr:twoCellAnchor>
    <xdr:from>
      <xdr:col>8</xdr:col>
      <xdr:colOff>133350</xdr:colOff>
      <xdr:row>147</xdr:row>
      <xdr:rowOff>114300</xdr:rowOff>
    </xdr:from>
    <xdr:to>
      <xdr:col>8</xdr:col>
      <xdr:colOff>1465350</xdr:colOff>
      <xdr:row>147</xdr:row>
      <xdr:rowOff>1446300</xdr:rowOff>
    </xdr:to>
    <xdr:pic>
      <xdr:nvPicPr>
        <xdr:cNvPr id="499" name="Имя " descr="Descr "/>
        <xdr:cNvPicPr>
          <a:picLocks noChangeAspect="1"/>
        </xdr:cNvPicPr>
      </xdr:nvPicPr>
      <xdr:blipFill>
        <a:blip xmlns:r="http://schemas.openxmlformats.org/officeDocument/2006/relationships" r:embed="rId64"/>
        <a:stretch>
          <a:fillRect/>
        </a:stretch>
      </xdr:blipFill>
      <xdr:spPr>
        <a:xfrm>
          <a:off x="5248275" y="31184850"/>
          <a:ext cx="1332000" cy="1332000"/>
        </a:xfrm>
        <a:prstGeom prst="rect">
          <a:avLst/>
        </a:prstGeom>
        <a:ln w="9525">
          <a:solidFill>
            <a:srgbClr val="000000"/>
          </a:solidFill>
          <a:prstDash val="solid"/>
        </a:ln>
      </xdr:spPr>
    </xdr:pic>
    <xdr:clientData/>
  </xdr:twoCellAnchor>
  <xdr:twoCellAnchor>
    <xdr:from>
      <xdr:col>8</xdr:col>
      <xdr:colOff>133350</xdr:colOff>
      <xdr:row>148</xdr:row>
      <xdr:rowOff>114300</xdr:rowOff>
    </xdr:from>
    <xdr:to>
      <xdr:col>8</xdr:col>
      <xdr:colOff>1465350</xdr:colOff>
      <xdr:row>148</xdr:row>
      <xdr:rowOff>1446300</xdr:rowOff>
    </xdr:to>
    <xdr:pic>
      <xdr:nvPicPr>
        <xdr:cNvPr id="500" name="Имя " descr="Descr "/>
        <xdr:cNvPicPr>
          <a:picLocks noChangeAspect="1"/>
        </xdr:cNvPicPr>
      </xdr:nvPicPr>
      <xdr:blipFill>
        <a:blip xmlns:r="http://schemas.openxmlformats.org/officeDocument/2006/relationships" r:embed="rId65"/>
        <a:stretch>
          <a:fillRect/>
        </a:stretch>
      </xdr:blipFill>
      <xdr:spPr>
        <a:xfrm>
          <a:off x="5248275" y="32708850"/>
          <a:ext cx="1332000" cy="1332000"/>
        </a:xfrm>
        <a:prstGeom prst="rect">
          <a:avLst/>
        </a:prstGeom>
        <a:ln w="9525">
          <a:solidFill>
            <a:srgbClr val="000000"/>
          </a:solidFill>
          <a:prstDash val="solid"/>
        </a:ln>
      </xdr:spPr>
    </xdr:pic>
    <xdr:clientData/>
  </xdr:twoCellAnchor>
  <xdr:twoCellAnchor>
    <xdr:from>
      <xdr:col>8</xdr:col>
      <xdr:colOff>133350</xdr:colOff>
      <xdr:row>149</xdr:row>
      <xdr:rowOff>114300</xdr:rowOff>
    </xdr:from>
    <xdr:to>
      <xdr:col>8</xdr:col>
      <xdr:colOff>1465350</xdr:colOff>
      <xdr:row>149</xdr:row>
      <xdr:rowOff>1446300</xdr:rowOff>
    </xdr:to>
    <xdr:pic>
      <xdr:nvPicPr>
        <xdr:cNvPr id="501" name="Имя " descr="Descr "/>
        <xdr:cNvPicPr>
          <a:picLocks noChangeAspect="1"/>
        </xdr:cNvPicPr>
      </xdr:nvPicPr>
      <xdr:blipFill>
        <a:blip xmlns:r="http://schemas.openxmlformats.org/officeDocument/2006/relationships" r:embed="rId66"/>
        <a:stretch>
          <a:fillRect/>
        </a:stretch>
      </xdr:blipFill>
      <xdr:spPr>
        <a:xfrm>
          <a:off x="5248275" y="34232850"/>
          <a:ext cx="1332000" cy="1332000"/>
        </a:xfrm>
        <a:prstGeom prst="rect">
          <a:avLst/>
        </a:prstGeom>
        <a:ln w="9525">
          <a:solidFill>
            <a:srgbClr val="000000"/>
          </a:solidFill>
          <a:prstDash val="solid"/>
        </a:ln>
      </xdr:spPr>
    </xdr:pic>
    <xdr:clientData/>
  </xdr:twoCellAnchor>
  <xdr:twoCellAnchor>
    <xdr:from>
      <xdr:col>8</xdr:col>
      <xdr:colOff>133350</xdr:colOff>
      <xdr:row>151</xdr:row>
      <xdr:rowOff>114300</xdr:rowOff>
    </xdr:from>
    <xdr:to>
      <xdr:col>8</xdr:col>
      <xdr:colOff>1465350</xdr:colOff>
      <xdr:row>151</xdr:row>
      <xdr:rowOff>1446300</xdr:rowOff>
    </xdr:to>
    <xdr:pic>
      <xdr:nvPicPr>
        <xdr:cNvPr id="502" name="Имя " descr="Descr "/>
        <xdr:cNvPicPr>
          <a:picLocks noChangeAspect="1"/>
        </xdr:cNvPicPr>
      </xdr:nvPicPr>
      <xdr:blipFill>
        <a:blip xmlns:r="http://schemas.openxmlformats.org/officeDocument/2006/relationships" r:embed="rId67"/>
        <a:stretch>
          <a:fillRect/>
        </a:stretch>
      </xdr:blipFill>
      <xdr:spPr>
        <a:xfrm>
          <a:off x="5248275" y="35756850"/>
          <a:ext cx="1332000" cy="1332000"/>
        </a:xfrm>
        <a:prstGeom prst="rect">
          <a:avLst/>
        </a:prstGeom>
        <a:ln w="9525">
          <a:solidFill>
            <a:srgbClr val="000000"/>
          </a:solidFill>
          <a:prstDash val="solid"/>
        </a:ln>
      </xdr:spPr>
    </xdr:pic>
    <xdr:clientData/>
  </xdr:twoCellAnchor>
  <xdr:twoCellAnchor>
    <xdr:from>
      <xdr:col>8</xdr:col>
      <xdr:colOff>133350</xdr:colOff>
      <xdr:row>154</xdr:row>
      <xdr:rowOff>114300</xdr:rowOff>
    </xdr:from>
    <xdr:to>
      <xdr:col>8</xdr:col>
      <xdr:colOff>1465350</xdr:colOff>
      <xdr:row>154</xdr:row>
      <xdr:rowOff>1446300</xdr:rowOff>
    </xdr:to>
    <xdr:pic>
      <xdr:nvPicPr>
        <xdr:cNvPr id="503" name="Имя " descr="Descr "/>
        <xdr:cNvPicPr>
          <a:picLocks noChangeAspect="1"/>
        </xdr:cNvPicPr>
      </xdr:nvPicPr>
      <xdr:blipFill>
        <a:blip xmlns:r="http://schemas.openxmlformats.org/officeDocument/2006/relationships" r:embed="rId68"/>
        <a:stretch>
          <a:fillRect/>
        </a:stretch>
      </xdr:blipFill>
      <xdr:spPr>
        <a:xfrm>
          <a:off x="5248275" y="37280850"/>
          <a:ext cx="1332000" cy="1332000"/>
        </a:xfrm>
        <a:prstGeom prst="rect">
          <a:avLst/>
        </a:prstGeom>
        <a:ln w="9525">
          <a:solidFill>
            <a:srgbClr val="000000"/>
          </a:solidFill>
          <a:prstDash val="solid"/>
        </a:ln>
      </xdr:spPr>
    </xdr:pic>
    <xdr:clientData/>
  </xdr:twoCellAnchor>
  <xdr:twoCellAnchor>
    <xdr:from>
      <xdr:col>8</xdr:col>
      <xdr:colOff>133350</xdr:colOff>
      <xdr:row>173</xdr:row>
      <xdr:rowOff>114300</xdr:rowOff>
    </xdr:from>
    <xdr:to>
      <xdr:col>8</xdr:col>
      <xdr:colOff>1465350</xdr:colOff>
      <xdr:row>173</xdr:row>
      <xdr:rowOff>1446300</xdr:rowOff>
    </xdr:to>
    <xdr:pic>
      <xdr:nvPicPr>
        <xdr:cNvPr id="504" name="Имя " descr="Descr "/>
        <xdr:cNvPicPr>
          <a:picLocks noChangeAspect="1"/>
        </xdr:cNvPicPr>
      </xdr:nvPicPr>
      <xdr:blipFill>
        <a:blip xmlns:r="http://schemas.openxmlformats.org/officeDocument/2006/relationships" r:embed="rId69"/>
        <a:stretch>
          <a:fillRect/>
        </a:stretch>
      </xdr:blipFill>
      <xdr:spPr>
        <a:xfrm>
          <a:off x="5248275" y="38804850"/>
          <a:ext cx="1332000" cy="1332000"/>
        </a:xfrm>
        <a:prstGeom prst="rect">
          <a:avLst/>
        </a:prstGeom>
        <a:ln w="9525">
          <a:solidFill>
            <a:srgbClr val="000000"/>
          </a:solidFill>
          <a:prstDash val="solid"/>
        </a:ln>
      </xdr:spPr>
    </xdr:pic>
    <xdr:clientData/>
  </xdr:twoCellAnchor>
  <xdr:twoCellAnchor>
    <xdr:from>
      <xdr:col>8</xdr:col>
      <xdr:colOff>133350</xdr:colOff>
      <xdr:row>182</xdr:row>
      <xdr:rowOff>114300</xdr:rowOff>
    </xdr:from>
    <xdr:to>
      <xdr:col>8</xdr:col>
      <xdr:colOff>1465350</xdr:colOff>
      <xdr:row>182</xdr:row>
      <xdr:rowOff>1446300</xdr:rowOff>
    </xdr:to>
    <xdr:pic>
      <xdr:nvPicPr>
        <xdr:cNvPr id="505" name="Имя " descr="Descr "/>
        <xdr:cNvPicPr>
          <a:picLocks noChangeAspect="1"/>
        </xdr:cNvPicPr>
      </xdr:nvPicPr>
      <xdr:blipFill>
        <a:blip xmlns:r="http://schemas.openxmlformats.org/officeDocument/2006/relationships" r:embed="rId70"/>
        <a:stretch>
          <a:fillRect/>
        </a:stretch>
      </xdr:blipFill>
      <xdr:spPr>
        <a:xfrm>
          <a:off x="5248275" y="40328850"/>
          <a:ext cx="1332000" cy="1332000"/>
        </a:xfrm>
        <a:prstGeom prst="rect">
          <a:avLst/>
        </a:prstGeom>
        <a:ln w="9525">
          <a:solidFill>
            <a:srgbClr val="000000"/>
          </a:solidFill>
          <a:prstDash val="solid"/>
        </a:ln>
      </xdr:spPr>
    </xdr:pic>
    <xdr:clientData/>
  </xdr:twoCellAnchor>
  <xdr:twoCellAnchor>
    <xdr:from>
      <xdr:col>8</xdr:col>
      <xdr:colOff>133350</xdr:colOff>
      <xdr:row>184</xdr:row>
      <xdr:rowOff>114300</xdr:rowOff>
    </xdr:from>
    <xdr:to>
      <xdr:col>8</xdr:col>
      <xdr:colOff>1465350</xdr:colOff>
      <xdr:row>184</xdr:row>
      <xdr:rowOff>1446300</xdr:rowOff>
    </xdr:to>
    <xdr:pic>
      <xdr:nvPicPr>
        <xdr:cNvPr id="506" name="Имя " descr="Descr "/>
        <xdr:cNvPicPr>
          <a:picLocks noChangeAspect="1"/>
        </xdr:cNvPicPr>
      </xdr:nvPicPr>
      <xdr:blipFill>
        <a:blip xmlns:r="http://schemas.openxmlformats.org/officeDocument/2006/relationships" r:embed="rId71"/>
        <a:stretch>
          <a:fillRect/>
        </a:stretch>
      </xdr:blipFill>
      <xdr:spPr>
        <a:xfrm>
          <a:off x="5248275" y="41852850"/>
          <a:ext cx="1332000" cy="1332000"/>
        </a:xfrm>
        <a:prstGeom prst="rect">
          <a:avLst/>
        </a:prstGeom>
        <a:ln w="9525">
          <a:solidFill>
            <a:srgbClr val="000000"/>
          </a:solidFill>
          <a:prstDash val="solid"/>
        </a:ln>
      </xdr:spPr>
    </xdr:pic>
    <xdr:clientData/>
  </xdr:twoCellAnchor>
  <xdr:twoCellAnchor>
    <xdr:from>
      <xdr:col>8</xdr:col>
      <xdr:colOff>133350</xdr:colOff>
      <xdr:row>192</xdr:row>
      <xdr:rowOff>114300</xdr:rowOff>
    </xdr:from>
    <xdr:to>
      <xdr:col>8</xdr:col>
      <xdr:colOff>1465350</xdr:colOff>
      <xdr:row>192</xdr:row>
      <xdr:rowOff>1446300</xdr:rowOff>
    </xdr:to>
    <xdr:pic>
      <xdr:nvPicPr>
        <xdr:cNvPr id="507" name="Имя " descr="Descr "/>
        <xdr:cNvPicPr>
          <a:picLocks noChangeAspect="1"/>
        </xdr:cNvPicPr>
      </xdr:nvPicPr>
      <xdr:blipFill>
        <a:blip xmlns:r="http://schemas.openxmlformats.org/officeDocument/2006/relationships" r:embed="rId72"/>
        <a:stretch>
          <a:fillRect/>
        </a:stretch>
      </xdr:blipFill>
      <xdr:spPr>
        <a:xfrm>
          <a:off x="5248275" y="43376850"/>
          <a:ext cx="1332000" cy="1332000"/>
        </a:xfrm>
        <a:prstGeom prst="rect">
          <a:avLst/>
        </a:prstGeom>
        <a:ln w="9525">
          <a:solidFill>
            <a:srgbClr val="000000"/>
          </a:solidFill>
          <a:prstDash val="solid"/>
        </a:ln>
      </xdr:spPr>
    </xdr:pic>
    <xdr:clientData/>
  </xdr:twoCellAnchor>
  <xdr:twoCellAnchor>
    <xdr:from>
      <xdr:col>8</xdr:col>
      <xdr:colOff>133350</xdr:colOff>
      <xdr:row>199</xdr:row>
      <xdr:rowOff>114300</xdr:rowOff>
    </xdr:from>
    <xdr:to>
      <xdr:col>8</xdr:col>
      <xdr:colOff>1465350</xdr:colOff>
      <xdr:row>199</xdr:row>
      <xdr:rowOff>1446300</xdr:rowOff>
    </xdr:to>
    <xdr:pic>
      <xdr:nvPicPr>
        <xdr:cNvPr id="508" name="Имя " descr="Descr "/>
        <xdr:cNvPicPr>
          <a:picLocks noChangeAspect="1"/>
        </xdr:cNvPicPr>
      </xdr:nvPicPr>
      <xdr:blipFill>
        <a:blip xmlns:r="http://schemas.openxmlformats.org/officeDocument/2006/relationships" r:embed="rId73"/>
        <a:stretch>
          <a:fillRect/>
        </a:stretch>
      </xdr:blipFill>
      <xdr:spPr>
        <a:xfrm>
          <a:off x="5248275" y="44900850"/>
          <a:ext cx="1332000" cy="1332000"/>
        </a:xfrm>
        <a:prstGeom prst="rect">
          <a:avLst/>
        </a:prstGeom>
        <a:ln w="9525">
          <a:solidFill>
            <a:srgbClr val="000000"/>
          </a:solidFill>
          <a:prstDash val="solid"/>
        </a:ln>
      </xdr:spPr>
    </xdr:pic>
    <xdr:clientData/>
  </xdr:twoCellAnchor>
  <xdr:twoCellAnchor>
    <xdr:from>
      <xdr:col>8</xdr:col>
      <xdr:colOff>133350</xdr:colOff>
      <xdr:row>204</xdr:row>
      <xdr:rowOff>114300</xdr:rowOff>
    </xdr:from>
    <xdr:to>
      <xdr:col>8</xdr:col>
      <xdr:colOff>1465350</xdr:colOff>
      <xdr:row>204</xdr:row>
      <xdr:rowOff>1446300</xdr:rowOff>
    </xdr:to>
    <xdr:pic>
      <xdr:nvPicPr>
        <xdr:cNvPr id="509" name="Имя " descr="Descr "/>
        <xdr:cNvPicPr>
          <a:picLocks noChangeAspect="1"/>
        </xdr:cNvPicPr>
      </xdr:nvPicPr>
      <xdr:blipFill>
        <a:blip xmlns:r="http://schemas.openxmlformats.org/officeDocument/2006/relationships" r:embed="rId74"/>
        <a:stretch>
          <a:fillRect/>
        </a:stretch>
      </xdr:blipFill>
      <xdr:spPr>
        <a:xfrm>
          <a:off x="5248275" y="46424850"/>
          <a:ext cx="1332000" cy="1332000"/>
        </a:xfrm>
        <a:prstGeom prst="rect">
          <a:avLst/>
        </a:prstGeom>
        <a:ln w="9525">
          <a:solidFill>
            <a:srgbClr val="000000"/>
          </a:solidFill>
          <a:prstDash val="solid"/>
        </a:ln>
      </xdr:spPr>
    </xdr:pic>
    <xdr:clientData/>
  </xdr:twoCellAnchor>
  <xdr:twoCellAnchor>
    <xdr:from>
      <xdr:col>8</xdr:col>
      <xdr:colOff>133350</xdr:colOff>
      <xdr:row>206</xdr:row>
      <xdr:rowOff>114300</xdr:rowOff>
    </xdr:from>
    <xdr:to>
      <xdr:col>8</xdr:col>
      <xdr:colOff>1465350</xdr:colOff>
      <xdr:row>206</xdr:row>
      <xdr:rowOff>1446300</xdr:rowOff>
    </xdr:to>
    <xdr:pic>
      <xdr:nvPicPr>
        <xdr:cNvPr id="510" name="Имя " descr="Descr "/>
        <xdr:cNvPicPr>
          <a:picLocks noChangeAspect="1"/>
        </xdr:cNvPicPr>
      </xdr:nvPicPr>
      <xdr:blipFill>
        <a:blip xmlns:r="http://schemas.openxmlformats.org/officeDocument/2006/relationships" r:embed="rId75"/>
        <a:stretch>
          <a:fillRect/>
        </a:stretch>
      </xdr:blipFill>
      <xdr:spPr>
        <a:xfrm>
          <a:off x="5248275" y="47948850"/>
          <a:ext cx="1332000" cy="1332000"/>
        </a:xfrm>
        <a:prstGeom prst="rect">
          <a:avLst/>
        </a:prstGeom>
        <a:ln w="9525">
          <a:solidFill>
            <a:srgbClr val="000000"/>
          </a:solidFill>
          <a:prstDash val="solid"/>
        </a:ln>
      </xdr:spPr>
    </xdr:pic>
    <xdr:clientData/>
  </xdr:twoCellAnchor>
  <xdr:twoCellAnchor>
    <xdr:from>
      <xdr:col>8</xdr:col>
      <xdr:colOff>133350</xdr:colOff>
      <xdr:row>211</xdr:row>
      <xdr:rowOff>114300</xdr:rowOff>
    </xdr:from>
    <xdr:to>
      <xdr:col>8</xdr:col>
      <xdr:colOff>1465350</xdr:colOff>
      <xdr:row>211</xdr:row>
      <xdr:rowOff>1446300</xdr:rowOff>
    </xdr:to>
    <xdr:pic>
      <xdr:nvPicPr>
        <xdr:cNvPr id="511" name="Имя " descr="Descr "/>
        <xdr:cNvPicPr>
          <a:picLocks noChangeAspect="1"/>
        </xdr:cNvPicPr>
      </xdr:nvPicPr>
      <xdr:blipFill>
        <a:blip xmlns:r="http://schemas.openxmlformats.org/officeDocument/2006/relationships" r:embed="rId76"/>
        <a:stretch>
          <a:fillRect/>
        </a:stretch>
      </xdr:blipFill>
      <xdr:spPr>
        <a:xfrm>
          <a:off x="5248275" y="49472850"/>
          <a:ext cx="1332000" cy="1332000"/>
        </a:xfrm>
        <a:prstGeom prst="rect">
          <a:avLst/>
        </a:prstGeom>
        <a:ln w="9525">
          <a:solidFill>
            <a:srgbClr val="000000"/>
          </a:solidFill>
          <a:prstDash val="solid"/>
        </a:ln>
      </xdr:spPr>
    </xdr:pic>
    <xdr:clientData/>
  </xdr:twoCellAnchor>
  <xdr:twoCellAnchor>
    <xdr:from>
      <xdr:col>8</xdr:col>
      <xdr:colOff>133350</xdr:colOff>
      <xdr:row>212</xdr:row>
      <xdr:rowOff>114300</xdr:rowOff>
    </xdr:from>
    <xdr:to>
      <xdr:col>8</xdr:col>
      <xdr:colOff>1465350</xdr:colOff>
      <xdr:row>212</xdr:row>
      <xdr:rowOff>1446300</xdr:rowOff>
    </xdr:to>
    <xdr:pic>
      <xdr:nvPicPr>
        <xdr:cNvPr id="512" name="Имя " descr="Descr "/>
        <xdr:cNvPicPr>
          <a:picLocks noChangeAspect="1"/>
        </xdr:cNvPicPr>
      </xdr:nvPicPr>
      <xdr:blipFill>
        <a:blip xmlns:r="http://schemas.openxmlformats.org/officeDocument/2006/relationships" r:embed="rId77"/>
        <a:stretch>
          <a:fillRect/>
        </a:stretch>
      </xdr:blipFill>
      <xdr:spPr>
        <a:xfrm>
          <a:off x="5248275" y="50996850"/>
          <a:ext cx="1332000" cy="1332000"/>
        </a:xfrm>
        <a:prstGeom prst="rect">
          <a:avLst/>
        </a:prstGeom>
        <a:ln w="9525">
          <a:solidFill>
            <a:srgbClr val="000000"/>
          </a:solidFill>
          <a:prstDash val="solid"/>
        </a:ln>
      </xdr:spPr>
    </xdr:pic>
    <xdr:clientData/>
  </xdr:twoCellAnchor>
  <xdr:twoCellAnchor>
    <xdr:from>
      <xdr:col>8</xdr:col>
      <xdr:colOff>133350</xdr:colOff>
      <xdr:row>217</xdr:row>
      <xdr:rowOff>114300</xdr:rowOff>
    </xdr:from>
    <xdr:to>
      <xdr:col>8</xdr:col>
      <xdr:colOff>1465350</xdr:colOff>
      <xdr:row>217</xdr:row>
      <xdr:rowOff>1446300</xdr:rowOff>
    </xdr:to>
    <xdr:pic>
      <xdr:nvPicPr>
        <xdr:cNvPr id="513" name="Имя " descr="Descr "/>
        <xdr:cNvPicPr>
          <a:picLocks noChangeAspect="1"/>
        </xdr:cNvPicPr>
      </xdr:nvPicPr>
      <xdr:blipFill>
        <a:blip xmlns:r="http://schemas.openxmlformats.org/officeDocument/2006/relationships" r:embed="rId78"/>
        <a:stretch>
          <a:fillRect/>
        </a:stretch>
      </xdr:blipFill>
      <xdr:spPr>
        <a:xfrm>
          <a:off x="5248275" y="52520850"/>
          <a:ext cx="1332000" cy="1332000"/>
        </a:xfrm>
        <a:prstGeom prst="rect">
          <a:avLst/>
        </a:prstGeom>
        <a:ln w="9525">
          <a:solidFill>
            <a:srgbClr val="000000"/>
          </a:solidFill>
          <a:prstDash val="solid"/>
        </a:ln>
      </xdr:spPr>
    </xdr:pic>
    <xdr:clientData/>
  </xdr:twoCellAnchor>
  <xdr:twoCellAnchor>
    <xdr:from>
      <xdr:col>8</xdr:col>
      <xdr:colOff>133350</xdr:colOff>
      <xdr:row>218</xdr:row>
      <xdr:rowOff>114300</xdr:rowOff>
    </xdr:from>
    <xdr:to>
      <xdr:col>8</xdr:col>
      <xdr:colOff>1465350</xdr:colOff>
      <xdr:row>218</xdr:row>
      <xdr:rowOff>1446300</xdr:rowOff>
    </xdr:to>
    <xdr:pic>
      <xdr:nvPicPr>
        <xdr:cNvPr id="514" name="Имя " descr="Descr "/>
        <xdr:cNvPicPr>
          <a:picLocks noChangeAspect="1"/>
        </xdr:cNvPicPr>
      </xdr:nvPicPr>
      <xdr:blipFill>
        <a:blip xmlns:r="http://schemas.openxmlformats.org/officeDocument/2006/relationships" r:embed="rId79"/>
        <a:stretch>
          <a:fillRect/>
        </a:stretch>
      </xdr:blipFill>
      <xdr:spPr>
        <a:xfrm>
          <a:off x="5248275" y="54044850"/>
          <a:ext cx="1332000" cy="1332000"/>
        </a:xfrm>
        <a:prstGeom prst="rect">
          <a:avLst/>
        </a:prstGeom>
        <a:ln w="9525">
          <a:solidFill>
            <a:srgbClr val="000000"/>
          </a:solidFill>
          <a:prstDash val="solid"/>
        </a:ln>
      </xdr:spPr>
    </xdr:pic>
    <xdr:clientData/>
  </xdr:twoCellAnchor>
  <xdr:twoCellAnchor>
    <xdr:from>
      <xdr:col>8</xdr:col>
      <xdr:colOff>133350</xdr:colOff>
      <xdr:row>238</xdr:row>
      <xdr:rowOff>114300</xdr:rowOff>
    </xdr:from>
    <xdr:to>
      <xdr:col>8</xdr:col>
      <xdr:colOff>1465350</xdr:colOff>
      <xdr:row>238</xdr:row>
      <xdr:rowOff>1446300</xdr:rowOff>
    </xdr:to>
    <xdr:pic>
      <xdr:nvPicPr>
        <xdr:cNvPr id="515" name="Имя " descr="Descr "/>
        <xdr:cNvPicPr>
          <a:picLocks noChangeAspect="1"/>
        </xdr:cNvPicPr>
      </xdr:nvPicPr>
      <xdr:blipFill>
        <a:blip xmlns:r="http://schemas.openxmlformats.org/officeDocument/2006/relationships" r:embed="rId80"/>
        <a:stretch>
          <a:fillRect/>
        </a:stretch>
      </xdr:blipFill>
      <xdr:spPr>
        <a:xfrm>
          <a:off x="5248275" y="55568850"/>
          <a:ext cx="1332000" cy="1332000"/>
        </a:xfrm>
        <a:prstGeom prst="rect">
          <a:avLst/>
        </a:prstGeom>
        <a:ln w="9525">
          <a:solidFill>
            <a:srgbClr val="000000"/>
          </a:solidFill>
          <a:prstDash val="solid"/>
        </a:ln>
      </xdr:spPr>
    </xdr:pic>
    <xdr:clientData/>
  </xdr:twoCellAnchor>
  <xdr:twoCellAnchor>
    <xdr:from>
      <xdr:col>8</xdr:col>
      <xdr:colOff>114300</xdr:colOff>
      <xdr:row>17</xdr:row>
      <xdr:rowOff>104775</xdr:rowOff>
    </xdr:from>
    <xdr:to>
      <xdr:col>8</xdr:col>
      <xdr:colOff>1446300</xdr:colOff>
      <xdr:row>17</xdr:row>
      <xdr:rowOff>1436775</xdr:rowOff>
    </xdr:to>
    <xdr:pic>
      <xdr:nvPicPr>
        <xdr:cNvPr id="460" name="Имя " descr="Descr "/>
        <xdr:cNvPicPr>
          <a:picLocks noChangeAspect="1"/>
        </xdr:cNvPicPr>
      </xdr:nvPicPr>
      <xdr:blipFill>
        <a:blip xmlns:r="http://schemas.openxmlformats.org/officeDocument/2006/relationships" r:embed="rId81"/>
        <a:stretch>
          <a:fillRect/>
        </a:stretch>
      </xdr:blipFill>
      <xdr:spPr>
        <a:xfrm>
          <a:off x="5229225" y="695325"/>
          <a:ext cx="1332000" cy="1332000"/>
        </a:xfrm>
        <a:prstGeom prst="rect">
          <a:avLst/>
        </a:prstGeom>
        <a:ln w="9525">
          <a:solidFill>
            <a:srgbClr val="000000"/>
          </a:solidFill>
          <a:prstDash val="solid"/>
        </a:ln>
      </xdr:spPr>
    </xdr:pic>
    <xdr:clientData/>
  </xdr:twoCellAnchor>
  <xdr:twoCellAnchor>
    <xdr:from>
      <xdr:col>8</xdr:col>
      <xdr:colOff>114300</xdr:colOff>
      <xdr:row>22</xdr:row>
      <xdr:rowOff>104775</xdr:rowOff>
    </xdr:from>
    <xdr:to>
      <xdr:col>8</xdr:col>
      <xdr:colOff>1446300</xdr:colOff>
      <xdr:row>22</xdr:row>
      <xdr:rowOff>1436775</xdr:rowOff>
    </xdr:to>
    <xdr:pic>
      <xdr:nvPicPr>
        <xdr:cNvPr id="461" name="Имя " descr="Descr "/>
        <xdr:cNvPicPr>
          <a:picLocks noChangeAspect="1"/>
        </xdr:cNvPicPr>
      </xdr:nvPicPr>
      <xdr:blipFill>
        <a:blip xmlns:r="http://schemas.openxmlformats.org/officeDocument/2006/relationships" r:embed="rId82"/>
        <a:stretch>
          <a:fillRect/>
        </a:stretch>
      </xdr:blipFill>
      <xdr:spPr>
        <a:xfrm>
          <a:off x="5229225" y="2219325"/>
          <a:ext cx="1332000" cy="1332000"/>
        </a:xfrm>
        <a:prstGeom prst="rect">
          <a:avLst/>
        </a:prstGeom>
        <a:ln w="9525">
          <a:solidFill>
            <a:srgbClr val="000000"/>
          </a:solidFill>
          <a:prstDash val="solid"/>
        </a:ln>
      </xdr:spPr>
    </xdr:pic>
    <xdr:clientData/>
  </xdr:twoCellAnchor>
  <xdr:twoCellAnchor>
    <xdr:from>
      <xdr:col>8</xdr:col>
      <xdr:colOff>114300</xdr:colOff>
      <xdr:row>26</xdr:row>
      <xdr:rowOff>104775</xdr:rowOff>
    </xdr:from>
    <xdr:to>
      <xdr:col>8</xdr:col>
      <xdr:colOff>1446300</xdr:colOff>
      <xdr:row>26</xdr:row>
      <xdr:rowOff>1436775</xdr:rowOff>
    </xdr:to>
    <xdr:pic>
      <xdr:nvPicPr>
        <xdr:cNvPr id="462" name="Имя " descr="Descr "/>
        <xdr:cNvPicPr>
          <a:picLocks noChangeAspect="1"/>
        </xdr:cNvPicPr>
      </xdr:nvPicPr>
      <xdr:blipFill>
        <a:blip xmlns:r="http://schemas.openxmlformats.org/officeDocument/2006/relationships" r:embed="rId83"/>
        <a:stretch>
          <a:fillRect/>
        </a:stretch>
      </xdr:blipFill>
      <xdr:spPr>
        <a:xfrm>
          <a:off x="5229225" y="3743325"/>
          <a:ext cx="1332000" cy="1332000"/>
        </a:xfrm>
        <a:prstGeom prst="rect">
          <a:avLst/>
        </a:prstGeom>
        <a:ln w="9525">
          <a:solidFill>
            <a:srgbClr val="000000"/>
          </a:solidFill>
          <a:prstDash val="solid"/>
        </a:ln>
      </xdr:spPr>
    </xdr:pic>
    <xdr:clientData/>
  </xdr:twoCellAnchor>
  <xdr:twoCellAnchor>
    <xdr:from>
      <xdr:col>8</xdr:col>
      <xdr:colOff>114300</xdr:colOff>
      <xdr:row>35</xdr:row>
      <xdr:rowOff>104775</xdr:rowOff>
    </xdr:from>
    <xdr:to>
      <xdr:col>8</xdr:col>
      <xdr:colOff>1446300</xdr:colOff>
      <xdr:row>35</xdr:row>
      <xdr:rowOff>1436775</xdr:rowOff>
    </xdr:to>
    <xdr:pic>
      <xdr:nvPicPr>
        <xdr:cNvPr id="463" name="Имя " descr="Descr "/>
        <xdr:cNvPicPr>
          <a:picLocks noChangeAspect="1"/>
        </xdr:cNvPicPr>
      </xdr:nvPicPr>
      <xdr:blipFill>
        <a:blip xmlns:r="http://schemas.openxmlformats.org/officeDocument/2006/relationships" r:embed="rId84"/>
        <a:stretch>
          <a:fillRect/>
        </a:stretch>
      </xdr:blipFill>
      <xdr:spPr>
        <a:xfrm>
          <a:off x="5229225" y="5267325"/>
          <a:ext cx="1332000" cy="1332000"/>
        </a:xfrm>
        <a:prstGeom prst="rect">
          <a:avLst/>
        </a:prstGeom>
        <a:ln w="9525">
          <a:solidFill>
            <a:srgbClr val="000000"/>
          </a:solidFill>
          <a:prstDash val="solid"/>
        </a:ln>
      </xdr:spPr>
    </xdr:pic>
    <xdr:clientData/>
  </xdr:twoCellAnchor>
  <xdr:twoCellAnchor>
    <xdr:from>
      <xdr:col>8</xdr:col>
      <xdr:colOff>114300</xdr:colOff>
      <xdr:row>36</xdr:row>
      <xdr:rowOff>104775</xdr:rowOff>
    </xdr:from>
    <xdr:to>
      <xdr:col>8</xdr:col>
      <xdr:colOff>1446300</xdr:colOff>
      <xdr:row>36</xdr:row>
      <xdr:rowOff>1436775</xdr:rowOff>
    </xdr:to>
    <xdr:pic>
      <xdr:nvPicPr>
        <xdr:cNvPr id="464" name="Имя " descr="Descr "/>
        <xdr:cNvPicPr>
          <a:picLocks noChangeAspect="1"/>
        </xdr:cNvPicPr>
      </xdr:nvPicPr>
      <xdr:blipFill>
        <a:blip xmlns:r="http://schemas.openxmlformats.org/officeDocument/2006/relationships" r:embed="rId85"/>
        <a:stretch>
          <a:fillRect/>
        </a:stretch>
      </xdr:blipFill>
      <xdr:spPr>
        <a:xfrm>
          <a:off x="5229225" y="6791325"/>
          <a:ext cx="1332000" cy="1332000"/>
        </a:xfrm>
        <a:prstGeom prst="rect">
          <a:avLst/>
        </a:prstGeom>
        <a:ln w="9525">
          <a:solidFill>
            <a:srgbClr val="000000"/>
          </a:solidFill>
          <a:prstDash val="solid"/>
        </a:ln>
      </xdr:spPr>
    </xdr:pic>
    <xdr:clientData/>
  </xdr:twoCellAnchor>
  <xdr:twoCellAnchor>
    <xdr:from>
      <xdr:col>8</xdr:col>
      <xdr:colOff>114300</xdr:colOff>
      <xdr:row>41</xdr:row>
      <xdr:rowOff>104775</xdr:rowOff>
    </xdr:from>
    <xdr:to>
      <xdr:col>8</xdr:col>
      <xdr:colOff>1446300</xdr:colOff>
      <xdr:row>41</xdr:row>
      <xdr:rowOff>1436775</xdr:rowOff>
    </xdr:to>
    <xdr:pic>
      <xdr:nvPicPr>
        <xdr:cNvPr id="465" name="Имя " descr="Descr "/>
        <xdr:cNvPicPr>
          <a:picLocks noChangeAspect="1"/>
        </xdr:cNvPicPr>
      </xdr:nvPicPr>
      <xdr:blipFill>
        <a:blip xmlns:r="http://schemas.openxmlformats.org/officeDocument/2006/relationships" r:embed="rId86"/>
        <a:stretch>
          <a:fillRect/>
        </a:stretch>
      </xdr:blipFill>
      <xdr:spPr>
        <a:xfrm>
          <a:off x="5229225" y="8315325"/>
          <a:ext cx="1332000" cy="1332000"/>
        </a:xfrm>
        <a:prstGeom prst="rect">
          <a:avLst/>
        </a:prstGeom>
        <a:ln w="9525">
          <a:solidFill>
            <a:srgbClr val="000000"/>
          </a:solidFill>
          <a:prstDash val="solid"/>
        </a:ln>
      </xdr:spPr>
    </xdr:pic>
    <xdr:clientData/>
  </xdr:twoCellAnchor>
  <xdr:twoCellAnchor>
    <xdr:from>
      <xdr:col>8</xdr:col>
      <xdr:colOff>114300</xdr:colOff>
      <xdr:row>54</xdr:row>
      <xdr:rowOff>104775</xdr:rowOff>
    </xdr:from>
    <xdr:to>
      <xdr:col>8</xdr:col>
      <xdr:colOff>1446300</xdr:colOff>
      <xdr:row>54</xdr:row>
      <xdr:rowOff>1436775</xdr:rowOff>
    </xdr:to>
    <xdr:pic>
      <xdr:nvPicPr>
        <xdr:cNvPr id="466" name="Имя " descr="Descr "/>
        <xdr:cNvPicPr>
          <a:picLocks noChangeAspect="1"/>
        </xdr:cNvPicPr>
      </xdr:nvPicPr>
      <xdr:blipFill>
        <a:blip xmlns:r="http://schemas.openxmlformats.org/officeDocument/2006/relationships" r:embed="rId87"/>
        <a:stretch>
          <a:fillRect/>
        </a:stretch>
      </xdr:blipFill>
      <xdr:spPr>
        <a:xfrm>
          <a:off x="5229225" y="9839325"/>
          <a:ext cx="1332000" cy="1332000"/>
        </a:xfrm>
        <a:prstGeom prst="rect">
          <a:avLst/>
        </a:prstGeom>
        <a:ln w="9525">
          <a:solidFill>
            <a:srgbClr val="000000"/>
          </a:solidFill>
          <a:prstDash val="solid"/>
        </a:ln>
      </xdr:spPr>
    </xdr:pic>
    <xdr:clientData/>
  </xdr:twoCellAnchor>
  <xdr:twoCellAnchor>
    <xdr:from>
      <xdr:col>8</xdr:col>
      <xdr:colOff>114300</xdr:colOff>
      <xdr:row>59</xdr:row>
      <xdr:rowOff>104775</xdr:rowOff>
    </xdr:from>
    <xdr:to>
      <xdr:col>8</xdr:col>
      <xdr:colOff>1446300</xdr:colOff>
      <xdr:row>59</xdr:row>
      <xdr:rowOff>1436775</xdr:rowOff>
    </xdr:to>
    <xdr:pic>
      <xdr:nvPicPr>
        <xdr:cNvPr id="467" name="Имя " descr="Descr "/>
        <xdr:cNvPicPr>
          <a:picLocks noChangeAspect="1"/>
        </xdr:cNvPicPr>
      </xdr:nvPicPr>
      <xdr:blipFill>
        <a:blip xmlns:r="http://schemas.openxmlformats.org/officeDocument/2006/relationships" r:embed="rId88"/>
        <a:stretch>
          <a:fillRect/>
        </a:stretch>
      </xdr:blipFill>
      <xdr:spPr>
        <a:xfrm>
          <a:off x="5229225" y="11363325"/>
          <a:ext cx="1332000" cy="1332000"/>
        </a:xfrm>
        <a:prstGeom prst="rect">
          <a:avLst/>
        </a:prstGeom>
        <a:ln w="9525">
          <a:solidFill>
            <a:srgbClr val="000000"/>
          </a:solidFill>
          <a:prstDash val="solid"/>
        </a:ln>
      </xdr:spPr>
    </xdr:pic>
    <xdr:clientData/>
  </xdr:twoCellAnchor>
  <xdr:twoCellAnchor>
    <xdr:from>
      <xdr:col>8</xdr:col>
      <xdr:colOff>114300</xdr:colOff>
      <xdr:row>64</xdr:row>
      <xdr:rowOff>104775</xdr:rowOff>
    </xdr:from>
    <xdr:to>
      <xdr:col>8</xdr:col>
      <xdr:colOff>1446300</xdr:colOff>
      <xdr:row>64</xdr:row>
      <xdr:rowOff>1436775</xdr:rowOff>
    </xdr:to>
    <xdr:pic>
      <xdr:nvPicPr>
        <xdr:cNvPr id="468" name="Имя " descr="Descr "/>
        <xdr:cNvPicPr>
          <a:picLocks noChangeAspect="1"/>
        </xdr:cNvPicPr>
      </xdr:nvPicPr>
      <xdr:blipFill>
        <a:blip xmlns:r="http://schemas.openxmlformats.org/officeDocument/2006/relationships" r:embed="rId89"/>
        <a:stretch>
          <a:fillRect/>
        </a:stretch>
      </xdr:blipFill>
      <xdr:spPr>
        <a:xfrm>
          <a:off x="5229225" y="12887325"/>
          <a:ext cx="1332000" cy="1332000"/>
        </a:xfrm>
        <a:prstGeom prst="rect">
          <a:avLst/>
        </a:prstGeom>
        <a:ln w="9525">
          <a:solidFill>
            <a:srgbClr val="000000"/>
          </a:solidFill>
          <a:prstDash val="solid"/>
        </a:ln>
      </xdr:spPr>
    </xdr:pic>
    <xdr:clientData/>
  </xdr:twoCellAnchor>
  <xdr:twoCellAnchor>
    <xdr:from>
      <xdr:col>8</xdr:col>
      <xdr:colOff>114300</xdr:colOff>
      <xdr:row>77</xdr:row>
      <xdr:rowOff>104775</xdr:rowOff>
    </xdr:from>
    <xdr:to>
      <xdr:col>8</xdr:col>
      <xdr:colOff>1446300</xdr:colOff>
      <xdr:row>77</xdr:row>
      <xdr:rowOff>1436775</xdr:rowOff>
    </xdr:to>
    <xdr:pic>
      <xdr:nvPicPr>
        <xdr:cNvPr id="469" name="Имя " descr="Descr "/>
        <xdr:cNvPicPr>
          <a:picLocks noChangeAspect="1"/>
        </xdr:cNvPicPr>
      </xdr:nvPicPr>
      <xdr:blipFill>
        <a:blip xmlns:r="http://schemas.openxmlformats.org/officeDocument/2006/relationships" r:embed="rId90"/>
        <a:stretch>
          <a:fillRect/>
        </a:stretch>
      </xdr:blipFill>
      <xdr:spPr>
        <a:xfrm>
          <a:off x="5229225" y="14411325"/>
          <a:ext cx="1332000" cy="1332000"/>
        </a:xfrm>
        <a:prstGeom prst="rect">
          <a:avLst/>
        </a:prstGeom>
        <a:ln w="9525">
          <a:solidFill>
            <a:srgbClr val="000000"/>
          </a:solidFill>
          <a:prstDash val="solid"/>
        </a:ln>
      </xdr:spPr>
    </xdr:pic>
    <xdr:clientData/>
  </xdr:twoCellAnchor>
  <xdr:twoCellAnchor>
    <xdr:from>
      <xdr:col>8</xdr:col>
      <xdr:colOff>114300</xdr:colOff>
      <xdr:row>78</xdr:row>
      <xdr:rowOff>104775</xdr:rowOff>
    </xdr:from>
    <xdr:to>
      <xdr:col>8</xdr:col>
      <xdr:colOff>1446300</xdr:colOff>
      <xdr:row>78</xdr:row>
      <xdr:rowOff>1436775</xdr:rowOff>
    </xdr:to>
    <xdr:pic>
      <xdr:nvPicPr>
        <xdr:cNvPr id="470" name="Имя " descr="Descr "/>
        <xdr:cNvPicPr>
          <a:picLocks noChangeAspect="1"/>
        </xdr:cNvPicPr>
      </xdr:nvPicPr>
      <xdr:blipFill>
        <a:blip xmlns:r="http://schemas.openxmlformats.org/officeDocument/2006/relationships" r:embed="rId91"/>
        <a:stretch>
          <a:fillRect/>
        </a:stretch>
      </xdr:blipFill>
      <xdr:spPr>
        <a:xfrm>
          <a:off x="5229225" y="15935325"/>
          <a:ext cx="1332000" cy="1332000"/>
        </a:xfrm>
        <a:prstGeom prst="rect">
          <a:avLst/>
        </a:prstGeom>
        <a:ln w="9525">
          <a:solidFill>
            <a:srgbClr val="000000"/>
          </a:solidFill>
          <a:prstDash val="solid"/>
        </a:ln>
      </xdr:spPr>
    </xdr:pic>
    <xdr:clientData/>
  </xdr:twoCellAnchor>
  <xdr:twoCellAnchor>
    <xdr:from>
      <xdr:col>8</xdr:col>
      <xdr:colOff>114300</xdr:colOff>
      <xdr:row>87</xdr:row>
      <xdr:rowOff>104775</xdr:rowOff>
    </xdr:from>
    <xdr:to>
      <xdr:col>8</xdr:col>
      <xdr:colOff>1446300</xdr:colOff>
      <xdr:row>87</xdr:row>
      <xdr:rowOff>1436775</xdr:rowOff>
    </xdr:to>
    <xdr:pic>
      <xdr:nvPicPr>
        <xdr:cNvPr id="471" name="Имя " descr="Descr "/>
        <xdr:cNvPicPr>
          <a:picLocks noChangeAspect="1"/>
        </xdr:cNvPicPr>
      </xdr:nvPicPr>
      <xdr:blipFill>
        <a:blip xmlns:r="http://schemas.openxmlformats.org/officeDocument/2006/relationships" r:embed="rId92"/>
        <a:stretch>
          <a:fillRect/>
        </a:stretch>
      </xdr:blipFill>
      <xdr:spPr>
        <a:xfrm>
          <a:off x="5229225" y="17459325"/>
          <a:ext cx="1332000" cy="1332000"/>
        </a:xfrm>
        <a:prstGeom prst="rect">
          <a:avLst/>
        </a:prstGeom>
        <a:ln w="9525">
          <a:solidFill>
            <a:srgbClr val="000000"/>
          </a:solidFill>
          <a:prstDash val="solid"/>
        </a:ln>
      </xdr:spPr>
    </xdr:pic>
    <xdr:clientData/>
  </xdr:twoCellAnchor>
  <xdr:twoCellAnchor>
    <xdr:from>
      <xdr:col>8</xdr:col>
      <xdr:colOff>114300</xdr:colOff>
      <xdr:row>94</xdr:row>
      <xdr:rowOff>104775</xdr:rowOff>
    </xdr:from>
    <xdr:to>
      <xdr:col>8</xdr:col>
      <xdr:colOff>1446300</xdr:colOff>
      <xdr:row>94</xdr:row>
      <xdr:rowOff>1436775</xdr:rowOff>
    </xdr:to>
    <xdr:pic>
      <xdr:nvPicPr>
        <xdr:cNvPr id="472" name="Имя " descr="Descr "/>
        <xdr:cNvPicPr>
          <a:picLocks noChangeAspect="1"/>
        </xdr:cNvPicPr>
      </xdr:nvPicPr>
      <xdr:blipFill>
        <a:blip xmlns:r="http://schemas.openxmlformats.org/officeDocument/2006/relationships" r:embed="rId93"/>
        <a:stretch>
          <a:fillRect/>
        </a:stretch>
      </xdr:blipFill>
      <xdr:spPr>
        <a:xfrm>
          <a:off x="5229225" y="18983325"/>
          <a:ext cx="1332000" cy="1332000"/>
        </a:xfrm>
        <a:prstGeom prst="rect">
          <a:avLst/>
        </a:prstGeom>
        <a:ln w="9525">
          <a:solidFill>
            <a:srgbClr val="000000"/>
          </a:solidFill>
          <a:prstDash val="solid"/>
        </a:ln>
      </xdr:spPr>
    </xdr:pic>
    <xdr:clientData/>
  </xdr:twoCellAnchor>
  <xdr:twoCellAnchor>
    <xdr:from>
      <xdr:col>8</xdr:col>
      <xdr:colOff>114300</xdr:colOff>
      <xdr:row>110</xdr:row>
      <xdr:rowOff>104775</xdr:rowOff>
    </xdr:from>
    <xdr:to>
      <xdr:col>8</xdr:col>
      <xdr:colOff>1446300</xdr:colOff>
      <xdr:row>110</xdr:row>
      <xdr:rowOff>1436775</xdr:rowOff>
    </xdr:to>
    <xdr:pic>
      <xdr:nvPicPr>
        <xdr:cNvPr id="473" name="Имя " descr="Descr "/>
        <xdr:cNvPicPr>
          <a:picLocks noChangeAspect="1"/>
        </xdr:cNvPicPr>
      </xdr:nvPicPr>
      <xdr:blipFill>
        <a:blip xmlns:r="http://schemas.openxmlformats.org/officeDocument/2006/relationships" r:embed="rId94"/>
        <a:stretch>
          <a:fillRect/>
        </a:stretch>
      </xdr:blipFill>
      <xdr:spPr>
        <a:xfrm>
          <a:off x="5229225" y="20507325"/>
          <a:ext cx="1332000" cy="1332000"/>
        </a:xfrm>
        <a:prstGeom prst="rect">
          <a:avLst/>
        </a:prstGeom>
        <a:ln w="9525">
          <a:solidFill>
            <a:srgbClr val="000000"/>
          </a:solidFill>
          <a:prstDash val="solid"/>
        </a:ln>
      </xdr:spPr>
    </xdr:pic>
    <xdr:clientData/>
  </xdr:twoCellAnchor>
  <xdr:twoCellAnchor>
    <xdr:from>
      <xdr:col>8</xdr:col>
      <xdr:colOff>114300</xdr:colOff>
      <xdr:row>112</xdr:row>
      <xdr:rowOff>104775</xdr:rowOff>
    </xdr:from>
    <xdr:to>
      <xdr:col>8</xdr:col>
      <xdr:colOff>1446300</xdr:colOff>
      <xdr:row>112</xdr:row>
      <xdr:rowOff>1436775</xdr:rowOff>
    </xdr:to>
    <xdr:pic>
      <xdr:nvPicPr>
        <xdr:cNvPr id="474" name="Имя " descr="Descr "/>
        <xdr:cNvPicPr>
          <a:picLocks noChangeAspect="1"/>
        </xdr:cNvPicPr>
      </xdr:nvPicPr>
      <xdr:blipFill>
        <a:blip xmlns:r="http://schemas.openxmlformats.org/officeDocument/2006/relationships" r:embed="rId95"/>
        <a:stretch>
          <a:fillRect/>
        </a:stretch>
      </xdr:blipFill>
      <xdr:spPr>
        <a:xfrm>
          <a:off x="5229225" y="22031325"/>
          <a:ext cx="1332000" cy="1332000"/>
        </a:xfrm>
        <a:prstGeom prst="rect">
          <a:avLst/>
        </a:prstGeom>
        <a:ln w="9525">
          <a:solidFill>
            <a:srgbClr val="000000"/>
          </a:solidFill>
          <a:prstDash val="solid"/>
        </a:ln>
      </xdr:spPr>
    </xdr:pic>
    <xdr:clientData/>
  </xdr:twoCellAnchor>
  <xdr:twoCellAnchor>
    <xdr:from>
      <xdr:col>8</xdr:col>
      <xdr:colOff>114300</xdr:colOff>
      <xdr:row>113</xdr:row>
      <xdr:rowOff>104775</xdr:rowOff>
    </xdr:from>
    <xdr:to>
      <xdr:col>8</xdr:col>
      <xdr:colOff>1446300</xdr:colOff>
      <xdr:row>113</xdr:row>
      <xdr:rowOff>1436775</xdr:rowOff>
    </xdr:to>
    <xdr:pic>
      <xdr:nvPicPr>
        <xdr:cNvPr id="475" name="Имя " descr="Descr "/>
        <xdr:cNvPicPr>
          <a:picLocks noChangeAspect="1"/>
        </xdr:cNvPicPr>
      </xdr:nvPicPr>
      <xdr:blipFill>
        <a:blip xmlns:r="http://schemas.openxmlformats.org/officeDocument/2006/relationships" r:embed="rId96"/>
        <a:stretch>
          <a:fillRect/>
        </a:stretch>
      </xdr:blipFill>
      <xdr:spPr>
        <a:xfrm>
          <a:off x="5229225" y="23555325"/>
          <a:ext cx="1332000" cy="1332000"/>
        </a:xfrm>
        <a:prstGeom prst="rect">
          <a:avLst/>
        </a:prstGeom>
        <a:ln w="9525">
          <a:solidFill>
            <a:srgbClr val="000000"/>
          </a:solidFill>
          <a:prstDash val="solid"/>
        </a:ln>
      </xdr:spPr>
    </xdr:pic>
    <xdr:clientData/>
  </xdr:twoCellAnchor>
  <xdr:twoCellAnchor>
    <xdr:from>
      <xdr:col>8</xdr:col>
      <xdr:colOff>114300</xdr:colOff>
      <xdr:row>116</xdr:row>
      <xdr:rowOff>104775</xdr:rowOff>
    </xdr:from>
    <xdr:to>
      <xdr:col>8</xdr:col>
      <xdr:colOff>1446300</xdr:colOff>
      <xdr:row>116</xdr:row>
      <xdr:rowOff>1436775</xdr:rowOff>
    </xdr:to>
    <xdr:pic>
      <xdr:nvPicPr>
        <xdr:cNvPr id="476" name="Имя " descr="Descr "/>
        <xdr:cNvPicPr>
          <a:picLocks noChangeAspect="1"/>
        </xdr:cNvPicPr>
      </xdr:nvPicPr>
      <xdr:blipFill>
        <a:blip xmlns:r="http://schemas.openxmlformats.org/officeDocument/2006/relationships" r:embed="rId97"/>
        <a:stretch>
          <a:fillRect/>
        </a:stretch>
      </xdr:blipFill>
      <xdr:spPr>
        <a:xfrm>
          <a:off x="5229225" y="25079325"/>
          <a:ext cx="1332000" cy="1332000"/>
        </a:xfrm>
        <a:prstGeom prst="rect">
          <a:avLst/>
        </a:prstGeom>
        <a:ln w="9525">
          <a:solidFill>
            <a:srgbClr val="000000"/>
          </a:solidFill>
          <a:prstDash val="solid"/>
        </a:ln>
      </xdr:spPr>
    </xdr:pic>
    <xdr:clientData/>
  </xdr:twoCellAnchor>
  <xdr:twoCellAnchor>
    <xdr:from>
      <xdr:col>8</xdr:col>
      <xdr:colOff>114300</xdr:colOff>
      <xdr:row>122</xdr:row>
      <xdr:rowOff>104775</xdr:rowOff>
    </xdr:from>
    <xdr:to>
      <xdr:col>8</xdr:col>
      <xdr:colOff>1446300</xdr:colOff>
      <xdr:row>122</xdr:row>
      <xdr:rowOff>1436775</xdr:rowOff>
    </xdr:to>
    <xdr:pic>
      <xdr:nvPicPr>
        <xdr:cNvPr id="477" name="Имя " descr="Descr "/>
        <xdr:cNvPicPr>
          <a:picLocks noChangeAspect="1"/>
        </xdr:cNvPicPr>
      </xdr:nvPicPr>
      <xdr:blipFill>
        <a:blip xmlns:r="http://schemas.openxmlformats.org/officeDocument/2006/relationships" r:embed="rId98"/>
        <a:stretch>
          <a:fillRect/>
        </a:stretch>
      </xdr:blipFill>
      <xdr:spPr>
        <a:xfrm>
          <a:off x="5229225" y="26603325"/>
          <a:ext cx="1332000" cy="1332000"/>
        </a:xfrm>
        <a:prstGeom prst="rect">
          <a:avLst/>
        </a:prstGeom>
        <a:ln w="9525">
          <a:solidFill>
            <a:srgbClr val="000000"/>
          </a:solidFill>
          <a:prstDash val="solid"/>
        </a:ln>
      </xdr:spPr>
    </xdr:pic>
    <xdr:clientData/>
  </xdr:twoCellAnchor>
  <xdr:twoCellAnchor>
    <xdr:from>
      <xdr:col>8</xdr:col>
      <xdr:colOff>114300</xdr:colOff>
      <xdr:row>123</xdr:row>
      <xdr:rowOff>104775</xdr:rowOff>
    </xdr:from>
    <xdr:to>
      <xdr:col>8</xdr:col>
      <xdr:colOff>1446300</xdr:colOff>
      <xdr:row>123</xdr:row>
      <xdr:rowOff>1436775</xdr:rowOff>
    </xdr:to>
    <xdr:pic>
      <xdr:nvPicPr>
        <xdr:cNvPr id="478" name="Имя " descr="Descr "/>
        <xdr:cNvPicPr>
          <a:picLocks noChangeAspect="1"/>
        </xdr:cNvPicPr>
      </xdr:nvPicPr>
      <xdr:blipFill>
        <a:blip xmlns:r="http://schemas.openxmlformats.org/officeDocument/2006/relationships" r:embed="rId99"/>
        <a:stretch>
          <a:fillRect/>
        </a:stretch>
      </xdr:blipFill>
      <xdr:spPr>
        <a:xfrm>
          <a:off x="5229225" y="28127325"/>
          <a:ext cx="1332000" cy="1332000"/>
        </a:xfrm>
        <a:prstGeom prst="rect">
          <a:avLst/>
        </a:prstGeom>
        <a:ln w="9525">
          <a:solidFill>
            <a:srgbClr val="000000"/>
          </a:solidFill>
          <a:prstDash val="solid"/>
        </a:ln>
      </xdr:spPr>
    </xdr:pic>
    <xdr:clientData/>
  </xdr:twoCellAnchor>
  <xdr:twoCellAnchor>
    <xdr:from>
      <xdr:col>8</xdr:col>
      <xdr:colOff>114300</xdr:colOff>
      <xdr:row>124</xdr:row>
      <xdr:rowOff>104775</xdr:rowOff>
    </xdr:from>
    <xdr:to>
      <xdr:col>8</xdr:col>
      <xdr:colOff>1446300</xdr:colOff>
      <xdr:row>124</xdr:row>
      <xdr:rowOff>1436775</xdr:rowOff>
    </xdr:to>
    <xdr:pic>
      <xdr:nvPicPr>
        <xdr:cNvPr id="516" name="Имя " descr="Descr "/>
        <xdr:cNvPicPr>
          <a:picLocks noChangeAspect="1"/>
        </xdr:cNvPicPr>
      </xdr:nvPicPr>
      <xdr:blipFill>
        <a:blip xmlns:r="http://schemas.openxmlformats.org/officeDocument/2006/relationships" r:embed="rId100"/>
        <a:stretch>
          <a:fillRect/>
        </a:stretch>
      </xdr:blipFill>
      <xdr:spPr>
        <a:xfrm>
          <a:off x="5229225" y="29651325"/>
          <a:ext cx="1332000" cy="1332000"/>
        </a:xfrm>
        <a:prstGeom prst="rect">
          <a:avLst/>
        </a:prstGeom>
        <a:ln w="9525">
          <a:solidFill>
            <a:srgbClr val="000000"/>
          </a:solidFill>
          <a:prstDash val="solid"/>
        </a:ln>
      </xdr:spPr>
    </xdr:pic>
    <xdr:clientData/>
  </xdr:twoCellAnchor>
  <xdr:twoCellAnchor>
    <xdr:from>
      <xdr:col>8</xdr:col>
      <xdr:colOff>114300</xdr:colOff>
      <xdr:row>127</xdr:row>
      <xdr:rowOff>104775</xdr:rowOff>
    </xdr:from>
    <xdr:to>
      <xdr:col>8</xdr:col>
      <xdr:colOff>1446300</xdr:colOff>
      <xdr:row>127</xdr:row>
      <xdr:rowOff>1436775</xdr:rowOff>
    </xdr:to>
    <xdr:pic>
      <xdr:nvPicPr>
        <xdr:cNvPr id="517" name="Имя " descr="Descr "/>
        <xdr:cNvPicPr>
          <a:picLocks noChangeAspect="1"/>
        </xdr:cNvPicPr>
      </xdr:nvPicPr>
      <xdr:blipFill>
        <a:blip xmlns:r="http://schemas.openxmlformats.org/officeDocument/2006/relationships" r:embed="rId101"/>
        <a:stretch>
          <a:fillRect/>
        </a:stretch>
      </xdr:blipFill>
      <xdr:spPr>
        <a:xfrm>
          <a:off x="5229225" y="31175325"/>
          <a:ext cx="1332000" cy="1332000"/>
        </a:xfrm>
        <a:prstGeom prst="rect">
          <a:avLst/>
        </a:prstGeom>
        <a:ln w="9525">
          <a:solidFill>
            <a:srgbClr val="000000"/>
          </a:solidFill>
          <a:prstDash val="solid"/>
        </a:ln>
      </xdr:spPr>
    </xdr:pic>
    <xdr:clientData/>
  </xdr:twoCellAnchor>
  <xdr:twoCellAnchor>
    <xdr:from>
      <xdr:col>8</xdr:col>
      <xdr:colOff>114300</xdr:colOff>
      <xdr:row>129</xdr:row>
      <xdr:rowOff>104775</xdr:rowOff>
    </xdr:from>
    <xdr:to>
      <xdr:col>8</xdr:col>
      <xdr:colOff>1446300</xdr:colOff>
      <xdr:row>129</xdr:row>
      <xdr:rowOff>1436775</xdr:rowOff>
    </xdr:to>
    <xdr:pic>
      <xdr:nvPicPr>
        <xdr:cNvPr id="518" name="Имя " descr="Descr "/>
        <xdr:cNvPicPr>
          <a:picLocks noChangeAspect="1"/>
        </xdr:cNvPicPr>
      </xdr:nvPicPr>
      <xdr:blipFill>
        <a:blip xmlns:r="http://schemas.openxmlformats.org/officeDocument/2006/relationships" r:embed="rId102"/>
        <a:stretch>
          <a:fillRect/>
        </a:stretch>
      </xdr:blipFill>
      <xdr:spPr>
        <a:xfrm>
          <a:off x="5229225" y="32699325"/>
          <a:ext cx="1332000" cy="1332000"/>
        </a:xfrm>
        <a:prstGeom prst="rect">
          <a:avLst/>
        </a:prstGeom>
        <a:ln w="9525">
          <a:solidFill>
            <a:srgbClr val="000000"/>
          </a:solidFill>
          <a:prstDash val="solid"/>
        </a:ln>
      </xdr:spPr>
    </xdr:pic>
    <xdr:clientData/>
  </xdr:twoCellAnchor>
  <xdr:twoCellAnchor>
    <xdr:from>
      <xdr:col>8</xdr:col>
      <xdr:colOff>114300</xdr:colOff>
      <xdr:row>135</xdr:row>
      <xdr:rowOff>104775</xdr:rowOff>
    </xdr:from>
    <xdr:to>
      <xdr:col>8</xdr:col>
      <xdr:colOff>1446300</xdr:colOff>
      <xdr:row>135</xdr:row>
      <xdr:rowOff>1436775</xdr:rowOff>
    </xdr:to>
    <xdr:pic>
      <xdr:nvPicPr>
        <xdr:cNvPr id="519" name="Имя " descr="Descr "/>
        <xdr:cNvPicPr>
          <a:picLocks noChangeAspect="1"/>
        </xdr:cNvPicPr>
      </xdr:nvPicPr>
      <xdr:blipFill>
        <a:blip xmlns:r="http://schemas.openxmlformats.org/officeDocument/2006/relationships" r:embed="rId103"/>
        <a:stretch>
          <a:fillRect/>
        </a:stretch>
      </xdr:blipFill>
      <xdr:spPr>
        <a:xfrm>
          <a:off x="5229225" y="34223325"/>
          <a:ext cx="1332000" cy="1332000"/>
        </a:xfrm>
        <a:prstGeom prst="rect">
          <a:avLst/>
        </a:prstGeom>
        <a:ln w="9525">
          <a:solidFill>
            <a:srgbClr val="000000"/>
          </a:solidFill>
          <a:prstDash val="solid"/>
        </a:ln>
      </xdr:spPr>
    </xdr:pic>
    <xdr:clientData/>
  </xdr:twoCellAnchor>
  <xdr:twoCellAnchor>
    <xdr:from>
      <xdr:col>8</xdr:col>
      <xdr:colOff>114300</xdr:colOff>
      <xdr:row>139</xdr:row>
      <xdr:rowOff>104775</xdr:rowOff>
    </xdr:from>
    <xdr:to>
      <xdr:col>8</xdr:col>
      <xdr:colOff>1446300</xdr:colOff>
      <xdr:row>139</xdr:row>
      <xdr:rowOff>1436775</xdr:rowOff>
    </xdr:to>
    <xdr:pic>
      <xdr:nvPicPr>
        <xdr:cNvPr id="520" name="Имя " descr="Descr "/>
        <xdr:cNvPicPr>
          <a:picLocks noChangeAspect="1"/>
        </xdr:cNvPicPr>
      </xdr:nvPicPr>
      <xdr:blipFill>
        <a:blip xmlns:r="http://schemas.openxmlformats.org/officeDocument/2006/relationships" r:embed="rId104"/>
        <a:stretch>
          <a:fillRect/>
        </a:stretch>
      </xdr:blipFill>
      <xdr:spPr>
        <a:xfrm>
          <a:off x="5229225" y="35747325"/>
          <a:ext cx="1332000" cy="1332000"/>
        </a:xfrm>
        <a:prstGeom prst="rect">
          <a:avLst/>
        </a:prstGeom>
        <a:ln w="9525">
          <a:solidFill>
            <a:srgbClr val="000000"/>
          </a:solidFill>
          <a:prstDash val="solid"/>
        </a:ln>
      </xdr:spPr>
    </xdr:pic>
    <xdr:clientData/>
  </xdr:twoCellAnchor>
  <xdr:twoCellAnchor>
    <xdr:from>
      <xdr:col>8</xdr:col>
      <xdr:colOff>114300</xdr:colOff>
      <xdr:row>146</xdr:row>
      <xdr:rowOff>104775</xdr:rowOff>
    </xdr:from>
    <xdr:to>
      <xdr:col>8</xdr:col>
      <xdr:colOff>1446300</xdr:colOff>
      <xdr:row>146</xdr:row>
      <xdr:rowOff>1436775</xdr:rowOff>
    </xdr:to>
    <xdr:pic>
      <xdr:nvPicPr>
        <xdr:cNvPr id="521" name="Имя " descr="Descr "/>
        <xdr:cNvPicPr>
          <a:picLocks noChangeAspect="1"/>
        </xdr:cNvPicPr>
      </xdr:nvPicPr>
      <xdr:blipFill>
        <a:blip xmlns:r="http://schemas.openxmlformats.org/officeDocument/2006/relationships" r:embed="rId105"/>
        <a:stretch>
          <a:fillRect/>
        </a:stretch>
      </xdr:blipFill>
      <xdr:spPr>
        <a:xfrm>
          <a:off x="5229225" y="37271325"/>
          <a:ext cx="1332000" cy="1332000"/>
        </a:xfrm>
        <a:prstGeom prst="rect">
          <a:avLst/>
        </a:prstGeom>
        <a:ln w="9525">
          <a:solidFill>
            <a:srgbClr val="000000"/>
          </a:solidFill>
          <a:prstDash val="solid"/>
        </a:ln>
      </xdr:spPr>
    </xdr:pic>
    <xdr:clientData/>
  </xdr:twoCellAnchor>
  <xdr:twoCellAnchor>
    <xdr:from>
      <xdr:col>8</xdr:col>
      <xdr:colOff>114300</xdr:colOff>
      <xdr:row>157</xdr:row>
      <xdr:rowOff>104775</xdr:rowOff>
    </xdr:from>
    <xdr:to>
      <xdr:col>8</xdr:col>
      <xdr:colOff>1446300</xdr:colOff>
      <xdr:row>157</xdr:row>
      <xdr:rowOff>1436775</xdr:rowOff>
    </xdr:to>
    <xdr:pic>
      <xdr:nvPicPr>
        <xdr:cNvPr id="522" name="Имя " descr="Descr "/>
        <xdr:cNvPicPr>
          <a:picLocks noChangeAspect="1"/>
        </xdr:cNvPicPr>
      </xdr:nvPicPr>
      <xdr:blipFill>
        <a:blip xmlns:r="http://schemas.openxmlformats.org/officeDocument/2006/relationships" r:embed="rId106"/>
        <a:stretch>
          <a:fillRect/>
        </a:stretch>
      </xdr:blipFill>
      <xdr:spPr>
        <a:xfrm>
          <a:off x="5229225" y="38795325"/>
          <a:ext cx="1332000" cy="1332000"/>
        </a:xfrm>
        <a:prstGeom prst="rect">
          <a:avLst/>
        </a:prstGeom>
        <a:ln w="9525">
          <a:solidFill>
            <a:srgbClr val="000000"/>
          </a:solidFill>
          <a:prstDash val="solid"/>
        </a:ln>
      </xdr:spPr>
    </xdr:pic>
    <xdr:clientData/>
  </xdr:twoCellAnchor>
  <xdr:twoCellAnchor>
    <xdr:from>
      <xdr:col>8</xdr:col>
      <xdr:colOff>114300</xdr:colOff>
      <xdr:row>160</xdr:row>
      <xdr:rowOff>104775</xdr:rowOff>
    </xdr:from>
    <xdr:to>
      <xdr:col>8</xdr:col>
      <xdr:colOff>1446300</xdr:colOff>
      <xdr:row>160</xdr:row>
      <xdr:rowOff>1436775</xdr:rowOff>
    </xdr:to>
    <xdr:pic>
      <xdr:nvPicPr>
        <xdr:cNvPr id="523" name="Имя " descr="Descr "/>
        <xdr:cNvPicPr>
          <a:picLocks noChangeAspect="1"/>
        </xdr:cNvPicPr>
      </xdr:nvPicPr>
      <xdr:blipFill>
        <a:blip xmlns:r="http://schemas.openxmlformats.org/officeDocument/2006/relationships" r:embed="rId107"/>
        <a:stretch>
          <a:fillRect/>
        </a:stretch>
      </xdr:blipFill>
      <xdr:spPr>
        <a:xfrm>
          <a:off x="5229225" y="40319325"/>
          <a:ext cx="1332000" cy="1332000"/>
        </a:xfrm>
        <a:prstGeom prst="rect">
          <a:avLst/>
        </a:prstGeom>
        <a:ln w="9525">
          <a:solidFill>
            <a:srgbClr val="000000"/>
          </a:solidFill>
          <a:prstDash val="solid"/>
        </a:ln>
      </xdr:spPr>
    </xdr:pic>
    <xdr:clientData/>
  </xdr:twoCellAnchor>
  <xdr:twoCellAnchor>
    <xdr:from>
      <xdr:col>8</xdr:col>
      <xdr:colOff>114300</xdr:colOff>
      <xdr:row>166</xdr:row>
      <xdr:rowOff>104775</xdr:rowOff>
    </xdr:from>
    <xdr:to>
      <xdr:col>8</xdr:col>
      <xdr:colOff>1446300</xdr:colOff>
      <xdr:row>166</xdr:row>
      <xdr:rowOff>1436775</xdr:rowOff>
    </xdr:to>
    <xdr:pic>
      <xdr:nvPicPr>
        <xdr:cNvPr id="524" name="Имя " descr="Descr "/>
        <xdr:cNvPicPr>
          <a:picLocks noChangeAspect="1"/>
        </xdr:cNvPicPr>
      </xdr:nvPicPr>
      <xdr:blipFill>
        <a:blip xmlns:r="http://schemas.openxmlformats.org/officeDocument/2006/relationships" r:embed="rId108"/>
        <a:stretch>
          <a:fillRect/>
        </a:stretch>
      </xdr:blipFill>
      <xdr:spPr>
        <a:xfrm>
          <a:off x="5229225" y="41843325"/>
          <a:ext cx="1332000" cy="1332000"/>
        </a:xfrm>
        <a:prstGeom prst="rect">
          <a:avLst/>
        </a:prstGeom>
        <a:ln w="9525">
          <a:solidFill>
            <a:srgbClr val="000000"/>
          </a:solidFill>
          <a:prstDash val="solid"/>
        </a:ln>
      </xdr:spPr>
    </xdr:pic>
    <xdr:clientData/>
  </xdr:twoCellAnchor>
  <xdr:twoCellAnchor>
    <xdr:from>
      <xdr:col>8</xdr:col>
      <xdr:colOff>114300</xdr:colOff>
      <xdr:row>167</xdr:row>
      <xdr:rowOff>104775</xdr:rowOff>
    </xdr:from>
    <xdr:to>
      <xdr:col>8</xdr:col>
      <xdr:colOff>1446300</xdr:colOff>
      <xdr:row>167</xdr:row>
      <xdr:rowOff>1436775</xdr:rowOff>
    </xdr:to>
    <xdr:pic>
      <xdr:nvPicPr>
        <xdr:cNvPr id="525" name="Имя " descr="Descr "/>
        <xdr:cNvPicPr>
          <a:picLocks noChangeAspect="1"/>
        </xdr:cNvPicPr>
      </xdr:nvPicPr>
      <xdr:blipFill>
        <a:blip xmlns:r="http://schemas.openxmlformats.org/officeDocument/2006/relationships" r:embed="rId109"/>
        <a:stretch>
          <a:fillRect/>
        </a:stretch>
      </xdr:blipFill>
      <xdr:spPr>
        <a:xfrm>
          <a:off x="5229225" y="43367325"/>
          <a:ext cx="1332000" cy="1332000"/>
        </a:xfrm>
        <a:prstGeom prst="rect">
          <a:avLst/>
        </a:prstGeom>
        <a:ln w="9525">
          <a:solidFill>
            <a:srgbClr val="000000"/>
          </a:solidFill>
          <a:prstDash val="solid"/>
        </a:ln>
      </xdr:spPr>
    </xdr:pic>
    <xdr:clientData/>
  </xdr:twoCellAnchor>
  <xdr:twoCellAnchor>
    <xdr:from>
      <xdr:col>8</xdr:col>
      <xdr:colOff>114300</xdr:colOff>
      <xdr:row>170</xdr:row>
      <xdr:rowOff>104775</xdr:rowOff>
    </xdr:from>
    <xdr:to>
      <xdr:col>8</xdr:col>
      <xdr:colOff>1446300</xdr:colOff>
      <xdr:row>170</xdr:row>
      <xdr:rowOff>1436775</xdr:rowOff>
    </xdr:to>
    <xdr:pic>
      <xdr:nvPicPr>
        <xdr:cNvPr id="526" name="Имя " descr="Descr "/>
        <xdr:cNvPicPr>
          <a:picLocks noChangeAspect="1"/>
        </xdr:cNvPicPr>
      </xdr:nvPicPr>
      <xdr:blipFill>
        <a:blip xmlns:r="http://schemas.openxmlformats.org/officeDocument/2006/relationships" r:embed="rId110"/>
        <a:stretch>
          <a:fillRect/>
        </a:stretch>
      </xdr:blipFill>
      <xdr:spPr>
        <a:xfrm>
          <a:off x="5229225" y="44891325"/>
          <a:ext cx="1332000" cy="1332000"/>
        </a:xfrm>
        <a:prstGeom prst="rect">
          <a:avLst/>
        </a:prstGeom>
        <a:ln w="9525">
          <a:solidFill>
            <a:srgbClr val="000000"/>
          </a:solidFill>
          <a:prstDash val="solid"/>
        </a:ln>
      </xdr:spPr>
    </xdr:pic>
    <xdr:clientData/>
  </xdr:twoCellAnchor>
  <xdr:twoCellAnchor>
    <xdr:from>
      <xdr:col>8</xdr:col>
      <xdr:colOff>114300</xdr:colOff>
      <xdr:row>183</xdr:row>
      <xdr:rowOff>104775</xdr:rowOff>
    </xdr:from>
    <xdr:to>
      <xdr:col>8</xdr:col>
      <xdr:colOff>1446300</xdr:colOff>
      <xdr:row>183</xdr:row>
      <xdr:rowOff>1436775</xdr:rowOff>
    </xdr:to>
    <xdr:pic>
      <xdr:nvPicPr>
        <xdr:cNvPr id="527" name="Имя " descr="Descr "/>
        <xdr:cNvPicPr>
          <a:picLocks noChangeAspect="1"/>
        </xdr:cNvPicPr>
      </xdr:nvPicPr>
      <xdr:blipFill>
        <a:blip xmlns:r="http://schemas.openxmlformats.org/officeDocument/2006/relationships" r:embed="rId111"/>
        <a:stretch>
          <a:fillRect/>
        </a:stretch>
      </xdr:blipFill>
      <xdr:spPr>
        <a:xfrm>
          <a:off x="5229225" y="46415325"/>
          <a:ext cx="1332000" cy="1332000"/>
        </a:xfrm>
        <a:prstGeom prst="rect">
          <a:avLst/>
        </a:prstGeom>
        <a:ln w="9525">
          <a:solidFill>
            <a:srgbClr val="000000"/>
          </a:solidFill>
          <a:prstDash val="solid"/>
        </a:ln>
      </xdr:spPr>
    </xdr:pic>
    <xdr:clientData/>
  </xdr:twoCellAnchor>
  <xdr:twoCellAnchor>
    <xdr:from>
      <xdr:col>8</xdr:col>
      <xdr:colOff>114300</xdr:colOff>
      <xdr:row>190</xdr:row>
      <xdr:rowOff>104775</xdr:rowOff>
    </xdr:from>
    <xdr:to>
      <xdr:col>8</xdr:col>
      <xdr:colOff>1446300</xdr:colOff>
      <xdr:row>190</xdr:row>
      <xdr:rowOff>1436775</xdr:rowOff>
    </xdr:to>
    <xdr:pic>
      <xdr:nvPicPr>
        <xdr:cNvPr id="528" name="Имя " descr="Descr "/>
        <xdr:cNvPicPr>
          <a:picLocks noChangeAspect="1"/>
        </xdr:cNvPicPr>
      </xdr:nvPicPr>
      <xdr:blipFill>
        <a:blip xmlns:r="http://schemas.openxmlformats.org/officeDocument/2006/relationships" r:embed="rId112"/>
        <a:stretch>
          <a:fillRect/>
        </a:stretch>
      </xdr:blipFill>
      <xdr:spPr>
        <a:xfrm>
          <a:off x="5229225" y="47939325"/>
          <a:ext cx="1332000" cy="1332000"/>
        </a:xfrm>
        <a:prstGeom prst="rect">
          <a:avLst/>
        </a:prstGeom>
        <a:ln w="9525">
          <a:solidFill>
            <a:srgbClr val="000000"/>
          </a:solidFill>
          <a:prstDash val="solid"/>
        </a:ln>
      </xdr:spPr>
    </xdr:pic>
    <xdr:clientData/>
  </xdr:twoCellAnchor>
  <xdr:twoCellAnchor>
    <xdr:from>
      <xdr:col>8</xdr:col>
      <xdr:colOff>114300</xdr:colOff>
      <xdr:row>193</xdr:row>
      <xdr:rowOff>104775</xdr:rowOff>
    </xdr:from>
    <xdr:to>
      <xdr:col>8</xdr:col>
      <xdr:colOff>1446300</xdr:colOff>
      <xdr:row>193</xdr:row>
      <xdr:rowOff>1436775</xdr:rowOff>
    </xdr:to>
    <xdr:pic>
      <xdr:nvPicPr>
        <xdr:cNvPr id="529" name="Имя " descr="Descr "/>
        <xdr:cNvPicPr>
          <a:picLocks noChangeAspect="1"/>
        </xdr:cNvPicPr>
      </xdr:nvPicPr>
      <xdr:blipFill>
        <a:blip xmlns:r="http://schemas.openxmlformats.org/officeDocument/2006/relationships" r:embed="rId113"/>
        <a:stretch>
          <a:fillRect/>
        </a:stretch>
      </xdr:blipFill>
      <xdr:spPr>
        <a:xfrm>
          <a:off x="5229225" y="49463325"/>
          <a:ext cx="1332000" cy="1332000"/>
        </a:xfrm>
        <a:prstGeom prst="rect">
          <a:avLst/>
        </a:prstGeom>
        <a:ln w="9525">
          <a:solidFill>
            <a:srgbClr val="000000"/>
          </a:solidFill>
          <a:prstDash val="solid"/>
        </a:ln>
      </xdr:spPr>
    </xdr:pic>
    <xdr:clientData/>
  </xdr:twoCellAnchor>
  <xdr:twoCellAnchor>
    <xdr:from>
      <xdr:col>8</xdr:col>
      <xdr:colOff>114300</xdr:colOff>
      <xdr:row>194</xdr:row>
      <xdr:rowOff>104775</xdr:rowOff>
    </xdr:from>
    <xdr:to>
      <xdr:col>8</xdr:col>
      <xdr:colOff>1446300</xdr:colOff>
      <xdr:row>194</xdr:row>
      <xdr:rowOff>1436775</xdr:rowOff>
    </xdr:to>
    <xdr:pic>
      <xdr:nvPicPr>
        <xdr:cNvPr id="530" name="Имя " descr="Descr "/>
        <xdr:cNvPicPr>
          <a:picLocks noChangeAspect="1"/>
        </xdr:cNvPicPr>
      </xdr:nvPicPr>
      <xdr:blipFill>
        <a:blip xmlns:r="http://schemas.openxmlformats.org/officeDocument/2006/relationships" r:embed="rId114"/>
        <a:stretch>
          <a:fillRect/>
        </a:stretch>
      </xdr:blipFill>
      <xdr:spPr>
        <a:xfrm>
          <a:off x="5229225" y="50987325"/>
          <a:ext cx="1332000" cy="1332000"/>
        </a:xfrm>
        <a:prstGeom prst="rect">
          <a:avLst/>
        </a:prstGeom>
        <a:ln w="9525">
          <a:solidFill>
            <a:srgbClr val="000000"/>
          </a:solidFill>
          <a:prstDash val="solid"/>
        </a:ln>
      </xdr:spPr>
    </xdr:pic>
    <xdr:clientData/>
  </xdr:twoCellAnchor>
  <xdr:twoCellAnchor>
    <xdr:from>
      <xdr:col>8</xdr:col>
      <xdr:colOff>114300</xdr:colOff>
      <xdr:row>197</xdr:row>
      <xdr:rowOff>104775</xdr:rowOff>
    </xdr:from>
    <xdr:to>
      <xdr:col>8</xdr:col>
      <xdr:colOff>1446300</xdr:colOff>
      <xdr:row>197</xdr:row>
      <xdr:rowOff>1436775</xdr:rowOff>
    </xdr:to>
    <xdr:pic>
      <xdr:nvPicPr>
        <xdr:cNvPr id="531" name="Имя " descr="Descr "/>
        <xdr:cNvPicPr>
          <a:picLocks noChangeAspect="1"/>
        </xdr:cNvPicPr>
      </xdr:nvPicPr>
      <xdr:blipFill>
        <a:blip xmlns:r="http://schemas.openxmlformats.org/officeDocument/2006/relationships" r:embed="rId115"/>
        <a:stretch>
          <a:fillRect/>
        </a:stretch>
      </xdr:blipFill>
      <xdr:spPr>
        <a:xfrm>
          <a:off x="5229225" y="52511325"/>
          <a:ext cx="1332000" cy="1332000"/>
        </a:xfrm>
        <a:prstGeom prst="rect">
          <a:avLst/>
        </a:prstGeom>
        <a:ln w="9525">
          <a:solidFill>
            <a:srgbClr val="000000"/>
          </a:solidFill>
          <a:prstDash val="solid"/>
        </a:ln>
      </xdr:spPr>
    </xdr:pic>
    <xdr:clientData/>
  </xdr:twoCellAnchor>
  <xdr:twoCellAnchor>
    <xdr:from>
      <xdr:col>8</xdr:col>
      <xdr:colOff>114300</xdr:colOff>
      <xdr:row>201</xdr:row>
      <xdr:rowOff>104775</xdr:rowOff>
    </xdr:from>
    <xdr:to>
      <xdr:col>8</xdr:col>
      <xdr:colOff>1446300</xdr:colOff>
      <xdr:row>201</xdr:row>
      <xdr:rowOff>1436775</xdr:rowOff>
    </xdr:to>
    <xdr:pic>
      <xdr:nvPicPr>
        <xdr:cNvPr id="532" name="Имя " descr="Descr "/>
        <xdr:cNvPicPr>
          <a:picLocks noChangeAspect="1"/>
        </xdr:cNvPicPr>
      </xdr:nvPicPr>
      <xdr:blipFill>
        <a:blip xmlns:r="http://schemas.openxmlformats.org/officeDocument/2006/relationships" r:embed="rId116"/>
        <a:stretch>
          <a:fillRect/>
        </a:stretch>
      </xdr:blipFill>
      <xdr:spPr>
        <a:xfrm>
          <a:off x="5229225" y="54035325"/>
          <a:ext cx="1332000" cy="1332000"/>
        </a:xfrm>
        <a:prstGeom prst="rect">
          <a:avLst/>
        </a:prstGeom>
        <a:ln w="9525">
          <a:solidFill>
            <a:srgbClr val="000000"/>
          </a:solidFill>
          <a:prstDash val="solid"/>
        </a:ln>
      </xdr:spPr>
    </xdr:pic>
    <xdr:clientData/>
  </xdr:twoCellAnchor>
  <xdr:twoCellAnchor>
    <xdr:from>
      <xdr:col>8</xdr:col>
      <xdr:colOff>114300</xdr:colOff>
      <xdr:row>209</xdr:row>
      <xdr:rowOff>104775</xdr:rowOff>
    </xdr:from>
    <xdr:to>
      <xdr:col>8</xdr:col>
      <xdr:colOff>1446300</xdr:colOff>
      <xdr:row>209</xdr:row>
      <xdr:rowOff>1436775</xdr:rowOff>
    </xdr:to>
    <xdr:pic>
      <xdr:nvPicPr>
        <xdr:cNvPr id="533" name="Имя " descr="Descr "/>
        <xdr:cNvPicPr>
          <a:picLocks noChangeAspect="1"/>
        </xdr:cNvPicPr>
      </xdr:nvPicPr>
      <xdr:blipFill>
        <a:blip xmlns:r="http://schemas.openxmlformats.org/officeDocument/2006/relationships" r:embed="rId117"/>
        <a:stretch>
          <a:fillRect/>
        </a:stretch>
      </xdr:blipFill>
      <xdr:spPr>
        <a:xfrm>
          <a:off x="5229225" y="55559325"/>
          <a:ext cx="1332000" cy="1332000"/>
        </a:xfrm>
        <a:prstGeom prst="rect">
          <a:avLst/>
        </a:prstGeom>
        <a:ln w="9525">
          <a:solidFill>
            <a:srgbClr val="000000"/>
          </a:solidFill>
          <a:prstDash val="solid"/>
        </a:ln>
      </xdr:spPr>
    </xdr:pic>
    <xdr:clientData/>
  </xdr:twoCellAnchor>
  <xdr:twoCellAnchor>
    <xdr:from>
      <xdr:col>8</xdr:col>
      <xdr:colOff>114300</xdr:colOff>
      <xdr:row>214</xdr:row>
      <xdr:rowOff>104775</xdr:rowOff>
    </xdr:from>
    <xdr:to>
      <xdr:col>8</xdr:col>
      <xdr:colOff>1446300</xdr:colOff>
      <xdr:row>214</xdr:row>
      <xdr:rowOff>1436775</xdr:rowOff>
    </xdr:to>
    <xdr:pic>
      <xdr:nvPicPr>
        <xdr:cNvPr id="534" name="Имя " descr="Descr "/>
        <xdr:cNvPicPr>
          <a:picLocks noChangeAspect="1"/>
        </xdr:cNvPicPr>
      </xdr:nvPicPr>
      <xdr:blipFill>
        <a:blip xmlns:r="http://schemas.openxmlformats.org/officeDocument/2006/relationships" r:embed="rId118"/>
        <a:stretch>
          <a:fillRect/>
        </a:stretch>
      </xdr:blipFill>
      <xdr:spPr>
        <a:xfrm>
          <a:off x="5229225" y="57083325"/>
          <a:ext cx="1332000" cy="1332000"/>
        </a:xfrm>
        <a:prstGeom prst="rect">
          <a:avLst/>
        </a:prstGeom>
        <a:ln w="9525">
          <a:solidFill>
            <a:srgbClr val="000000"/>
          </a:solidFill>
          <a:prstDash val="solid"/>
        </a:ln>
      </xdr:spPr>
    </xdr:pic>
    <xdr:clientData/>
  </xdr:twoCellAnchor>
  <xdr:twoCellAnchor>
    <xdr:from>
      <xdr:col>8</xdr:col>
      <xdr:colOff>152400</xdr:colOff>
      <xdr:row>18</xdr:row>
      <xdr:rowOff>85725</xdr:rowOff>
    </xdr:from>
    <xdr:to>
      <xdr:col>8</xdr:col>
      <xdr:colOff>1484400</xdr:colOff>
      <xdr:row>18</xdr:row>
      <xdr:rowOff>1417725</xdr:rowOff>
    </xdr:to>
    <xdr:pic>
      <xdr:nvPicPr>
        <xdr:cNvPr id="535" name="Имя " descr="Descr "/>
        <xdr:cNvPicPr>
          <a:picLocks noChangeAspect="1"/>
        </xdr:cNvPicPr>
      </xdr:nvPicPr>
      <xdr:blipFill>
        <a:blip xmlns:r="http://schemas.openxmlformats.org/officeDocument/2006/relationships" r:embed="rId119"/>
        <a:stretch>
          <a:fillRect/>
        </a:stretch>
      </xdr:blipFill>
      <xdr:spPr>
        <a:xfrm>
          <a:off x="5267325" y="676275"/>
          <a:ext cx="1332000" cy="1332000"/>
        </a:xfrm>
        <a:prstGeom prst="rect">
          <a:avLst/>
        </a:prstGeom>
        <a:ln w="9525">
          <a:solidFill>
            <a:srgbClr val="000000"/>
          </a:solidFill>
          <a:prstDash val="solid"/>
        </a:ln>
      </xdr:spPr>
    </xdr:pic>
    <xdr:clientData/>
  </xdr:twoCellAnchor>
  <xdr:twoCellAnchor>
    <xdr:from>
      <xdr:col>8</xdr:col>
      <xdr:colOff>152400</xdr:colOff>
      <xdr:row>20</xdr:row>
      <xdr:rowOff>85725</xdr:rowOff>
    </xdr:from>
    <xdr:to>
      <xdr:col>8</xdr:col>
      <xdr:colOff>1484400</xdr:colOff>
      <xdr:row>20</xdr:row>
      <xdr:rowOff>1417725</xdr:rowOff>
    </xdr:to>
    <xdr:pic>
      <xdr:nvPicPr>
        <xdr:cNvPr id="536" name="Имя " descr="Descr "/>
        <xdr:cNvPicPr>
          <a:picLocks noChangeAspect="1"/>
        </xdr:cNvPicPr>
      </xdr:nvPicPr>
      <xdr:blipFill>
        <a:blip xmlns:r="http://schemas.openxmlformats.org/officeDocument/2006/relationships" r:embed="rId120"/>
        <a:stretch>
          <a:fillRect/>
        </a:stretch>
      </xdr:blipFill>
      <xdr:spPr>
        <a:xfrm>
          <a:off x="5267325" y="2200275"/>
          <a:ext cx="1332000" cy="1332000"/>
        </a:xfrm>
        <a:prstGeom prst="rect">
          <a:avLst/>
        </a:prstGeom>
        <a:ln w="9525">
          <a:solidFill>
            <a:srgbClr val="000000"/>
          </a:solidFill>
          <a:prstDash val="solid"/>
        </a:ln>
      </xdr:spPr>
    </xdr:pic>
    <xdr:clientData/>
  </xdr:twoCellAnchor>
  <xdr:twoCellAnchor>
    <xdr:from>
      <xdr:col>8</xdr:col>
      <xdr:colOff>152400</xdr:colOff>
      <xdr:row>21</xdr:row>
      <xdr:rowOff>85725</xdr:rowOff>
    </xdr:from>
    <xdr:to>
      <xdr:col>8</xdr:col>
      <xdr:colOff>1484400</xdr:colOff>
      <xdr:row>21</xdr:row>
      <xdr:rowOff>1417725</xdr:rowOff>
    </xdr:to>
    <xdr:pic>
      <xdr:nvPicPr>
        <xdr:cNvPr id="537" name="Имя " descr="Descr "/>
        <xdr:cNvPicPr>
          <a:picLocks noChangeAspect="1"/>
        </xdr:cNvPicPr>
      </xdr:nvPicPr>
      <xdr:blipFill>
        <a:blip xmlns:r="http://schemas.openxmlformats.org/officeDocument/2006/relationships" r:embed="rId121"/>
        <a:stretch>
          <a:fillRect/>
        </a:stretch>
      </xdr:blipFill>
      <xdr:spPr>
        <a:xfrm>
          <a:off x="5267325" y="3724275"/>
          <a:ext cx="1332000" cy="1332000"/>
        </a:xfrm>
        <a:prstGeom prst="rect">
          <a:avLst/>
        </a:prstGeom>
        <a:ln w="9525">
          <a:solidFill>
            <a:srgbClr val="000000"/>
          </a:solidFill>
          <a:prstDash val="solid"/>
        </a:ln>
      </xdr:spPr>
    </xdr:pic>
    <xdr:clientData/>
  </xdr:twoCellAnchor>
  <xdr:twoCellAnchor>
    <xdr:from>
      <xdr:col>8</xdr:col>
      <xdr:colOff>152400</xdr:colOff>
      <xdr:row>24</xdr:row>
      <xdr:rowOff>85725</xdr:rowOff>
    </xdr:from>
    <xdr:to>
      <xdr:col>8</xdr:col>
      <xdr:colOff>1484400</xdr:colOff>
      <xdr:row>24</xdr:row>
      <xdr:rowOff>1417725</xdr:rowOff>
    </xdr:to>
    <xdr:pic>
      <xdr:nvPicPr>
        <xdr:cNvPr id="538" name="Имя " descr="Descr "/>
        <xdr:cNvPicPr>
          <a:picLocks noChangeAspect="1"/>
        </xdr:cNvPicPr>
      </xdr:nvPicPr>
      <xdr:blipFill>
        <a:blip xmlns:r="http://schemas.openxmlformats.org/officeDocument/2006/relationships" r:embed="rId122"/>
        <a:stretch>
          <a:fillRect/>
        </a:stretch>
      </xdr:blipFill>
      <xdr:spPr>
        <a:xfrm>
          <a:off x="5267325" y="5248275"/>
          <a:ext cx="1332000" cy="1332000"/>
        </a:xfrm>
        <a:prstGeom prst="rect">
          <a:avLst/>
        </a:prstGeom>
        <a:ln w="9525">
          <a:solidFill>
            <a:srgbClr val="000000"/>
          </a:solidFill>
          <a:prstDash val="solid"/>
        </a:ln>
      </xdr:spPr>
    </xdr:pic>
    <xdr:clientData/>
  </xdr:twoCellAnchor>
  <xdr:twoCellAnchor>
    <xdr:from>
      <xdr:col>8</xdr:col>
      <xdr:colOff>152400</xdr:colOff>
      <xdr:row>25</xdr:row>
      <xdr:rowOff>85725</xdr:rowOff>
    </xdr:from>
    <xdr:to>
      <xdr:col>8</xdr:col>
      <xdr:colOff>1484400</xdr:colOff>
      <xdr:row>25</xdr:row>
      <xdr:rowOff>1417725</xdr:rowOff>
    </xdr:to>
    <xdr:pic>
      <xdr:nvPicPr>
        <xdr:cNvPr id="539" name="Имя " descr="Descr "/>
        <xdr:cNvPicPr>
          <a:picLocks noChangeAspect="1"/>
        </xdr:cNvPicPr>
      </xdr:nvPicPr>
      <xdr:blipFill>
        <a:blip xmlns:r="http://schemas.openxmlformats.org/officeDocument/2006/relationships" r:embed="rId123"/>
        <a:stretch>
          <a:fillRect/>
        </a:stretch>
      </xdr:blipFill>
      <xdr:spPr>
        <a:xfrm>
          <a:off x="5267325" y="6772275"/>
          <a:ext cx="1332000" cy="1332000"/>
        </a:xfrm>
        <a:prstGeom prst="rect">
          <a:avLst/>
        </a:prstGeom>
        <a:ln w="9525">
          <a:solidFill>
            <a:srgbClr val="000000"/>
          </a:solidFill>
          <a:prstDash val="solid"/>
        </a:ln>
      </xdr:spPr>
    </xdr:pic>
    <xdr:clientData/>
  </xdr:twoCellAnchor>
  <xdr:twoCellAnchor>
    <xdr:from>
      <xdr:col>8</xdr:col>
      <xdr:colOff>152400</xdr:colOff>
      <xdr:row>32</xdr:row>
      <xdr:rowOff>85725</xdr:rowOff>
    </xdr:from>
    <xdr:to>
      <xdr:col>8</xdr:col>
      <xdr:colOff>1484400</xdr:colOff>
      <xdr:row>32</xdr:row>
      <xdr:rowOff>1417725</xdr:rowOff>
    </xdr:to>
    <xdr:pic>
      <xdr:nvPicPr>
        <xdr:cNvPr id="540" name="Имя " descr="Descr "/>
        <xdr:cNvPicPr>
          <a:picLocks noChangeAspect="1"/>
        </xdr:cNvPicPr>
      </xdr:nvPicPr>
      <xdr:blipFill>
        <a:blip xmlns:r="http://schemas.openxmlformats.org/officeDocument/2006/relationships" r:embed="rId124"/>
        <a:stretch>
          <a:fillRect/>
        </a:stretch>
      </xdr:blipFill>
      <xdr:spPr>
        <a:xfrm>
          <a:off x="5267325" y="8296275"/>
          <a:ext cx="1332000" cy="1332000"/>
        </a:xfrm>
        <a:prstGeom prst="rect">
          <a:avLst/>
        </a:prstGeom>
        <a:ln w="9525">
          <a:solidFill>
            <a:srgbClr val="000000"/>
          </a:solidFill>
          <a:prstDash val="solid"/>
        </a:ln>
      </xdr:spPr>
    </xdr:pic>
    <xdr:clientData/>
  </xdr:twoCellAnchor>
  <xdr:twoCellAnchor>
    <xdr:from>
      <xdr:col>8</xdr:col>
      <xdr:colOff>152400</xdr:colOff>
      <xdr:row>37</xdr:row>
      <xdr:rowOff>85725</xdr:rowOff>
    </xdr:from>
    <xdr:to>
      <xdr:col>8</xdr:col>
      <xdr:colOff>1484400</xdr:colOff>
      <xdr:row>37</xdr:row>
      <xdr:rowOff>1417725</xdr:rowOff>
    </xdr:to>
    <xdr:pic>
      <xdr:nvPicPr>
        <xdr:cNvPr id="541" name="Имя " descr="Descr "/>
        <xdr:cNvPicPr>
          <a:picLocks noChangeAspect="1"/>
        </xdr:cNvPicPr>
      </xdr:nvPicPr>
      <xdr:blipFill>
        <a:blip xmlns:r="http://schemas.openxmlformats.org/officeDocument/2006/relationships" r:embed="rId125"/>
        <a:stretch>
          <a:fillRect/>
        </a:stretch>
      </xdr:blipFill>
      <xdr:spPr>
        <a:xfrm>
          <a:off x="5267325" y="9820275"/>
          <a:ext cx="1332000" cy="1332000"/>
        </a:xfrm>
        <a:prstGeom prst="rect">
          <a:avLst/>
        </a:prstGeom>
        <a:ln w="9525">
          <a:solidFill>
            <a:srgbClr val="000000"/>
          </a:solidFill>
          <a:prstDash val="solid"/>
        </a:ln>
      </xdr:spPr>
    </xdr:pic>
    <xdr:clientData/>
  </xdr:twoCellAnchor>
  <xdr:twoCellAnchor>
    <xdr:from>
      <xdr:col>8</xdr:col>
      <xdr:colOff>152400</xdr:colOff>
      <xdr:row>39</xdr:row>
      <xdr:rowOff>85725</xdr:rowOff>
    </xdr:from>
    <xdr:to>
      <xdr:col>8</xdr:col>
      <xdr:colOff>1484400</xdr:colOff>
      <xdr:row>39</xdr:row>
      <xdr:rowOff>1417725</xdr:rowOff>
    </xdr:to>
    <xdr:pic>
      <xdr:nvPicPr>
        <xdr:cNvPr id="542" name="Имя " descr="Descr "/>
        <xdr:cNvPicPr>
          <a:picLocks noChangeAspect="1"/>
        </xdr:cNvPicPr>
      </xdr:nvPicPr>
      <xdr:blipFill>
        <a:blip xmlns:r="http://schemas.openxmlformats.org/officeDocument/2006/relationships" r:embed="rId126"/>
        <a:stretch>
          <a:fillRect/>
        </a:stretch>
      </xdr:blipFill>
      <xdr:spPr>
        <a:xfrm>
          <a:off x="5267325" y="11344275"/>
          <a:ext cx="1332000" cy="1332000"/>
        </a:xfrm>
        <a:prstGeom prst="rect">
          <a:avLst/>
        </a:prstGeom>
        <a:ln w="9525">
          <a:solidFill>
            <a:srgbClr val="000000"/>
          </a:solidFill>
          <a:prstDash val="solid"/>
        </a:ln>
      </xdr:spPr>
    </xdr:pic>
    <xdr:clientData/>
  </xdr:twoCellAnchor>
  <xdr:twoCellAnchor>
    <xdr:from>
      <xdr:col>8</xdr:col>
      <xdr:colOff>152400</xdr:colOff>
      <xdr:row>40</xdr:row>
      <xdr:rowOff>85725</xdr:rowOff>
    </xdr:from>
    <xdr:to>
      <xdr:col>8</xdr:col>
      <xdr:colOff>1484400</xdr:colOff>
      <xdr:row>40</xdr:row>
      <xdr:rowOff>1417725</xdr:rowOff>
    </xdr:to>
    <xdr:pic>
      <xdr:nvPicPr>
        <xdr:cNvPr id="543" name="Имя " descr="Descr "/>
        <xdr:cNvPicPr>
          <a:picLocks noChangeAspect="1"/>
        </xdr:cNvPicPr>
      </xdr:nvPicPr>
      <xdr:blipFill>
        <a:blip xmlns:r="http://schemas.openxmlformats.org/officeDocument/2006/relationships" r:embed="rId127"/>
        <a:stretch>
          <a:fillRect/>
        </a:stretch>
      </xdr:blipFill>
      <xdr:spPr>
        <a:xfrm>
          <a:off x="5267325" y="12868275"/>
          <a:ext cx="1332000" cy="1332000"/>
        </a:xfrm>
        <a:prstGeom prst="rect">
          <a:avLst/>
        </a:prstGeom>
        <a:ln w="9525">
          <a:solidFill>
            <a:srgbClr val="000000"/>
          </a:solidFill>
          <a:prstDash val="solid"/>
        </a:ln>
      </xdr:spPr>
    </xdr:pic>
    <xdr:clientData/>
  </xdr:twoCellAnchor>
  <xdr:twoCellAnchor>
    <xdr:from>
      <xdr:col>8</xdr:col>
      <xdr:colOff>152400</xdr:colOff>
      <xdr:row>43</xdr:row>
      <xdr:rowOff>85725</xdr:rowOff>
    </xdr:from>
    <xdr:to>
      <xdr:col>8</xdr:col>
      <xdr:colOff>1484400</xdr:colOff>
      <xdr:row>43</xdr:row>
      <xdr:rowOff>1417725</xdr:rowOff>
    </xdr:to>
    <xdr:pic>
      <xdr:nvPicPr>
        <xdr:cNvPr id="544" name="Имя " descr="Descr "/>
        <xdr:cNvPicPr>
          <a:picLocks noChangeAspect="1"/>
        </xdr:cNvPicPr>
      </xdr:nvPicPr>
      <xdr:blipFill>
        <a:blip xmlns:r="http://schemas.openxmlformats.org/officeDocument/2006/relationships" r:embed="rId128"/>
        <a:stretch>
          <a:fillRect/>
        </a:stretch>
      </xdr:blipFill>
      <xdr:spPr>
        <a:xfrm>
          <a:off x="5267325" y="14392275"/>
          <a:ext cx="1332000" cy="1332000"/>
        </a:xfrm>
        <a:prstGeom prst="rect">
          <a:avLst/>
        </a:prstGeom>
        <a:ln w="9525">
          <a:solidFill>
            <a:srgbClr val="000000"/>
          </a:solidFill>
          <a:prstDash val="solid"/>
        </a:ln>
      </xdr:spPr>
    </xdr:pic>
    <xdr:clientData/>
  </xdr:twoCellAnchor>
  <xdr:twoCellAnchor>
    <xdr:from>
      <xdr:col>8</xdr:col>
      <xdr:colOff>152400</xdr:colOff>
      <xdr:row>44</xdr:row>
      <xdr:rowOff>85725</xdr:rowOff>
    </xdr:from>
    <xdr:to>
      <xdr:col>8</xdr:col>
      <xdr:colOff>1484400</xdr:colOff>
      <xdr:row>44</xdr:row>
      <xdr:rowOff>1417725</xdr:rowOff>
    </xdr:to>
    <xdr:pic>
      <xdr:nvPicPr>
        <xdr:cNvPr id="545" name="Имя " descr="Descr "/>
        <xdr:cNvPicPr>
          <a:picLocks noChangeAspect="1"/>
        </xdr:cNvPicPr>
      </xdr:nvPicPr>
      <xdr:blipFill>
        <a:blip xmlns:r="http://schemas.openxmlformats.org/officeDocument/2006/relationships" r:embed="rId129"/>
        <a:stretch>
          <a:fillRect/>
        </a:stretch>
      </xdr:blipFill>
      <xdr:spPr>
        <a:xfrm>
          <a:off x="5267325" y="15916275"/>
          <a:ext cx="1332000" cy="1332000"/>
        </a:xfrm>
        <a:prstGeom prst="rect">
          <a:avLst/>
        </a:prstGeom>
        <a:ln w="9525">
          <a:solidFill>
            <a:srgbClr val="000000"/>
          </a:solidFill>
          <a:prstDash val="solid"/>
        </a:ln>
      </xdr:spPr>
    </xdr:pic>
    <xdr:clientData/>
  </xdr:twoCellAnchor>
  <xdr:twoCellAnchor>
    <xdr:from>
      <xdr:col>8</xdr:col>
      <xdr:colOff>152400</xdr:colOff>
      <xdr:row>57</xdr:row>
      <xdr:rowOff>85725</xdr:rowOff>
    </xdr:from>
    <xdr:to>
      <xdr:col>8</xdr:col>
      <xdr:colOff>1484400</xdr:colOff>
      <xdr:row>57</xdr:row>
      <xdr:rowOff>1417725</xdr:rowOff>
    </xdr:to>
    <xdr:pic>
      <xdr:nvPicPr>
        <xdr:cNvPr id="546" name="Имя " descr="Descr "/>
        <xdr:cNvPicPr>
          <a:picLocks noChangeAspect="1"/>
        </xdr:cNvPicPr>
      </xdr:nvPicPr>
      <xdr:blipFill>
        <a:blip xmlns:r="http://schemas.openxmlformats.org/officeDocument/2006/relationships" r:embed="rId130"/>
        <a:stretch>
          <a:fillRect/>
        </a:stretch>
      </xdr:blipFill>
      <xdr:spPr>
        <a:xfrm>
          <a:off x="5267325" y="17440275"/>
          <a:ext cx="1332000" cy="1332000"/>
        </a:xfrm>
        <a:prstGeom prst="rect">
          <a:avLst/>
        </a:prstGeom>
        <a:ln w="9525">
          <a:solidFill>
            <a:srgbClr val="000000"/>
          </a:solidFill>
          <a:prstDash val="solid"/>
        </a:ln>
      </xdr:spPr>
    </xdr:pic>
    <xdr:clientData/>
  </xdr:twoCellAnchor>
  <xdr:twoCellAnchor>
    <xdr:from>
      <xdr:col>8</xdr:col>
      <xdr:colOff>152400</xdr:colOff>
      <xdr:row>58</xdr:row>
      <xdr:rowOff>85725</xdr:rowOff>
    </xdr:from>
    <xdr:to>
      <xdr:col>8</xdr:col>
      <xdr:colOff>1484400</xdr:colOff>
      <xdr:row>58</xdr:row>
      <xdr:rowOff>1417725</xdr:rowOff>
    </xdr:to>
    <xdr:pic>
      <xdr:nvPicPr>
        <xdr:cNvPr id="547" name="Имя " descr="Descr "/>
        <xdr:cNvPicPr>
          <a:picLocks noChangeAspect="1"/>
        </xdr:cNvPicPr>
      </xdr:nvPicPr>
      <xdr:blipFill>
        <a:blip xmlns:r="http://schemas.openxmlformats.org/officeDocument/2006/relationships" r:embed="rId131"/>
        <a:stretch>
          <a:fillRect/>
        </a:stretch>
      </xdr:blipFill>
      <xdr:spPr>
        <a:xfrm>
          <a:off x="5267325" y="18964275"/>
          <a:ext cx="1332000" cy="1332000"/>
        </a:xfrm>
        <a:prstGeom prst="rect">
          <a:avLst/>
        </a:prstGeom>
        <a:ln w="9525">
          <a:solidFill>
            <a:srgbClr val="000000"/>
          </a:solidFill>
          <a:prstDash val="solid"/>
        </a:ln>
      </xdr:spPr>
    </xdr:pic>
    <xdr:clientData/>
  </xdr:twoCellAnchor>
  <xdr:twoCellAnchor>
    <xdr:from>
      <xdr:col>8</xdr:col>
      <xdr:colOff>152400</xdr:colOff>
      <xdr:row>60</xdr:row>
      <xdr:rowOff>85725</xdr:rowOff>
    </xdr:from>
    <xdr:to>
      <xdr:col>8</xdr:col>
      <xdr:colOff>1484400</xdr:colOff>
      <xdr:row>60</xdr:row>
      <xdr:rowOff>1417725</xdr:rowOff>
    </xdr:to>
    <xdr:pic>
      <xdr:nvPicPr>
        <xdr:cNvPr id="548" name="Имя " descr="Descr "/>
        <xdr:cNvPicPr>
          <a:picLocks noChangeAspect="1"/>
        </xdr:cNvPicPr>
      </xdr:nvPicPr>
      <xdr:blipFill>
        <a:blip xmlns:r="http://schemas.openxmlformats.org/officeDocument/2006/relationships" r:embed="rId132"/>
        <a:stretch>
          <a:fillRect/>
        </a:stretch>
      </xdr:blipFill>
      <xdr:spPr>
        <a:xfrm>
          <a:off x="5267325" y="20488275"/>
          <a:ext cx="1332000" cy="1332000"/>
        </a:xfrm>
        <a:prstGeom prst="rect">
          <a:avLst/>
        </a:prstGeom>
        <a:ln w="9525">
          <a:solidFill>
            <a:srgbClr val="000000"/>
          </a:solidFill>
          <a:prstDash val="solid"/>
        </a:ln>
      </xdr:spPr>
    </xdr:pic>
    <xdr:clientData/>
  </xdr:twoCellAnchor>
  <xdr:twoCellAnchor>
    <xdr:from>
      <xdr:col>8</xdr:col>
      <xdr:colOff>152400</xdr:colOff>
      <xdr:row>62</xdr:row>
      <xdr:rowOff>85725</xdr:rowOff>
    </xdr:from>
    <xdr:to>
      <xdr:col>8</xdr:col>
      <xdr:colOff>1484400</xdr:colOff>
      <xdr:row>62</xdr:row>
      <xdr:rowOff>1417725</xdr:rowOff>
    </xdr:to>
    <xdr:pic>
      <xdr:nvPicPr>
        <xdr:cNvPr id="549" name="Имя " descr="Descr "/>
        <xdr:cNvPicPr>
          <a:picLocks noChangeAspect="1"/>
        </xdr:cNvPicPr>
      </xdr:nvPicPr>
      <xdr:blipFill>
        <a:blip xmlns:r="http://schemas.openxmlformats.org/officeDocument/2006/relationships" r:embed="rId133"/>
        <a:stretch>
          <a:fillRect/>
        </a:stretch>
      </xdr:blipFill>
      <xdr:spPr>
        <a:xfrm>
          <a:off x="5267325" y="22012275"/>
          <a:ext cx="1332000" cy="1332000"/>
        </a:xfrm>
        <a:prstGeom prst="rect">
          <a:avLst/>
        </a:prstGeom>
        <a:ln w="9525">
          <a:solidFill>
            <a:srgbClr val="000000"/>
          </a:solidFill>
          <a:prstDash val="solid"/>
        </a:ln>
      </xdr:spPr>
    </xdr:pic>
    <xdr:clientData/>
  </xdr:twoCellAnchor>
  <xdr:twoCellAnchor>
    <xdr:from>
      <xdr:col>8</xdr:col>
      <xdr:colOff>152400</xdr:colOff>
      <xdr:row>68</xdr:row>
      <xdr:rowOff>85725</xdr:rowOff>
    </xdr:from>
    <xdr:to>
      <xdr:col>8</xdr:col>
      <xdr:colOff>1484400</xdr:colOff>
      <xdr:row>68</xdr:row>
      <xdr:rowOff>1417725</xdr:rowOff>
    </xdr:to>
    <xdr:pic>
      <xdr:nvPicPr>
        <xdr:cNvPr id="550" name="Имя " descr="Descr "/>
        <xdr:cNvPicPr>
          <a:picLocks noChangeAspect="1"/>
        </xdr:cNvPicPr>
      </xdr:nvPicPr>
      <xdr:blipFill>
        <a:blip xmlns:r="http://schemas.openxmlformats.org/officeDocument/2006/relationships" r:embed="rId134"/>
        <a:stretch>
          <a:fillRect/>
        </a:stretch>
      </xdr:blipFill>
      <xdr:spPr>
        <a:xfrm>
          <a:off x="5267325" y="23536275"/>
          <a:ext cx="1332000" cy="1332000"/>
        </a:xfrm>
        <a:prstGeom prst="rect">
          <a:avLst/>
        </a:prstGeom>
        <a:ln w="9525">
          <a:solidFill>
            <a:srgbClr val="000000"/>
          </a:solidFill>
          <a:prstDash val="solid"/>
        </a:ln>
      </xdr:spPr>
    </xdr:pic>
    <xdr:clientData/>
  </xdr:twoCellAnchor>
  <xdr:twoCellAnchor>
    <xdr:from>
      <xdr:col>8</xdr:col>
      <xdr:colOff>152400</xdr:colOff>
      <xdr:row>72</xdr:row>
      <xdr:rowOff>85725</xdr:rowOff>
    </xdr:from>
    <xdr:to>
      <xdr:col>8</xdr:col>
      <xdr:colOff>1484400</xdr:colOff>
      <xdr:row>72</xdr:row>
      <xdr:rowOff>1417725</xdr:rowOff>
    </xdr:to>
    <xdr:pic>
      <xdr:nvPicPr>
        <xdr:cNvPr id="551" name="Имя " descr="Descr "/>
        <xdr:cNvPicPr>
          <a:picLocks noChangeAspect="1"/>
        </xdr:cNvPicPr>
      </xdr:nvPicPr>
      <xdr:blipFill>
        <a:blip xmlns:r="http://schemas.openxmlformats.org/officeDocument/2006/relationships" r:embed="rId135"/>
        <a:stretch>
          <a:fillRect/>
        </a:stretch>
      </xdr:blipFill>
      <xdr:spPr>
        <a:xfrm>
          <a:off x="5267325" y="25060275"/>
          <a:ext cx="1332000" cy="1332000"/>
        </a:xfrm>
        <a:prstGeom prst="rect">
          <a:avLst/>
        </a:prstGeom>
        <a:ln w="9525">
          <a:solidFill>
            <a:srgbClr val="000000"/>
          </a:solidFill>
          <a:prstDash val="solid"/>
        </a:ln>
      </xdr:spPr>
    </xdr:pic>
    <xdr:clientData/>
  </xdr:twoCellAnchor>
  <xdr:twoCellAnchor>
    <xdr:from>
      <xdr:col>8</xdr:col>
      <xdr:colOff>152400</xdr:colOff>
      <xdr:row>76</xdr:row>
      <xdr:rowOff>85725</xdr:rowOff>
    </xdr:from>
    <xdr:to>
      <xdr:col>8</xdr:col>
      <xdr:colOff>1484400</xdr:colOff>
      <xdr:row>76</xdr:row>
      <xdr:rowOff>1417725</xdr:rowOff>
    </xdr:to>
    <xdr:pic>
      <xdr:nvPicPr>
        <xdr:cNvPr id="552" name="Имя " descr="Descr "/>
        <xdr:cNvPicPr>
          <a:picLocks noChangeAspect="1"/>
        </xdr:cNvPicPr>
      </xdr:nvPicPr>
      <xdr:blipFill>
        <a:blip xmlns:r="http://schemas.openxmlformats.org/officeDocument/2006/relationships" r:embed="rId136"/>
        <a:stretch>
          <a:fillRect/>
        </a:stretch>
      </xdr:blipFill>
      <xdr:spPr>
        <a:xfrm>
          <a:off x="5267325" y="26584275"/>
          <a:ext cx="1332000" cy="1332000"/>
        </a:xfrm>
        <a:prstGeom prst="rect">
          <a:avLst/>
        </a:prstGeom>
        <a:ln w="9525">
          <a:solidFill>
            <a:srgbClr val="000000"/>
          </a:solidFill>
          <a:prstDash val="solid"/>
        </a:ln>
      </xdr:spPr>
    </xdr:pic>
    <xdr:clientData/>
  </xdr:twoCellAnchor>
  <xdr:twoCellAnchor>
    <xdr:from>
      <xdr:col>8</xdr:col>
      <xdr:colOff>152400</xdr:colOff>
      <xdr:row>90</xdr:row>
      <xdr:rowOff>85725</xdr:rowOff>
    </xdr:from>
    <xdr:to>
      <xdr:col>8</xdr:col>
      <xdr:colOff>1484400</xdr:colOff>
      <xdr:row>90</xdr:row>
      <xdr:rowOff>1417725</xdr:rowOff>
    </xdr:to>
    <xdr:pic>
      <xdr:nvPicPr>
        <xdr:cNvPr id="565" name="Имя " descr="Descr "/>
        <xdr:cNvPicPr>
          <a:picLocks noChangeAspect="1"/>
        </xdr:cNvPicPr>
      </xdr:nvPicPr>
      <xdr:blipFill>
        <a:blip xmlns:r="http://schemas.openxmlformats.org/officeDocument/2006/relationships" r:embed="rId137"/>
        <a:stretch>
          <a:fillRect/>
        </a:stretch>
      </xdr:blipFill>
      <xdr:spPr>
        <a:xfrm>
          <a:off x="5267325" y="28108275"/>
          <a:ext cx="1332000" cy="1332000"/>
        </a:xfrm>
        <a:prstGeom prst="rect">
          <a:avLst/>
        </a:prstGeom>
        <a:ln w="9525">
          <a:solidFill>
            <a:srgbClr val="000000"/>
          </a:solidFill>
          <a:prstDash val="solid"/>
        </a:ln>
      </xdr:spPr>
    </xdr:pic>
    <xdr:clientData/>
  </xdr:twoCellAnchor>
  <xdr:twoCellAnchor>
    <xdr:from>
      <xdr:col>8</xdr:col>
      <xdr:colOff>152400</xdr:colOff>
      <xdr:row>91</xdr:row>
      <xdr:rowOff>85725</xdr:rowOff>
    </xdr:from>
    <xdr:to>
      <xdr:col>8</xdr:col>
      <xdr:colOff>1484400</xdr:colOff>
      <xdr:row>91</xdr:row>
      <xdr:rowOff>1417725</xdr:rowOff>
    </xdr:to>
    <xdr:pic>
      <xdr:nvPicPr>
        <xdr:cNvPr id="566" name="Имя " descr="Descr "/>
        <xdr:cNvPicPr>
          <a:picLocks noChangeAspect="1"/>
        </xdr:cNvPicPr>
      </xdr:nvPicPr>
      <xdr:blipFill>
        <a:blip xmlns:r="http://schemas.openxmlformats.org/officeDocument/2006/relationships" r:embed="rId138"/>
        <a:stretch>
          <a:fillRect/>
        </a:stretch>
      </xdr:blipFill>
      <xdr:spPr>
        <a:xfrm>
          <a:off x="5267325" y="29632275"/>
          <a:ext cx="1332000" cy="1332000"/>
        </a:xfrm>
        <a:prstGeom prst="rect">
          <a:avLst/>
        </a:prstGeom>
        <a:ln w="9525">
          <a:solidFill>
            <a:srgbClr val="000000"/>
          </a:solidFill>
          <a:prstDash val="solid"/>
        </a:ln>
      </xdr:spPr>
    </xdr:pic>
    <xdr:clientData/>
  </xdr:twoCellAnchor>
  <xdr:twoCellAnchor>
    <xdr:from>
      <xdr:col>8</xdr:col>
      <xdr:colOff>152400</xdr:colOff>
      <xdr:row>93</xdr:row>
      <xdr:rowOff>85725</xdr:rowOff>
    </xdr:from>
    <xdr:to>
      <xdr:col>8</xdr:col>
      <xdr:colOff>1484400</xdr:colOff>
      <xdr:row>93</xdr:row>
      <xdr:rowOff>1417725</xdr:rowOff>
    </xdr:to>
    <xdr:pic>
      <xdr:nvPicPr>
        <xdr:cNvPr id="567" name="Имя " descr="Descr "/>
        <xdr:cNvPicPr>
          <a:picLocks noChangeAspect="1"/>
        </xdr:cNvPicPr>
      </xdr:nvPicPr>
      <xdr:blipFill>
        <a:blip xmlns:r="http://schemas.openxmlformats.org/officeDocument/2006/relationships" r:embed="rId139"/>
        <a:stretch>
          <a:fillRect/>
        </a:stretch>
      </xdr:blipFill>
      <xdr:spPr>
        <a:xfrm>
          <a:off x="5267325" y="31156275"/>
          <a:ext cx="1332000" cy="1332000"/>
        </a:xfrm>
        <a:prstGeom prst="rect">
          <a:avLst/>
        </a:prstGeom>
        <a:ln w="9525">
          <a:solidFill>
            <a:srgbClr val="000000"/>
          </a:solidFill>
          <a:prstDash val="solid"/>
        </a:ln>
      </xdr:spPr>
    </xdr:pic>
    <xdr:clientData/>
  </xdr:twoCellAnchor>
  <xdr:twoCellAnchor>
    <xdr:from>
      <xdr:col>8</xdr:col>
      <xdr:colOff>152400</xdr:colOff>
      <xdr:row>95</xdr:row>
      <xdr:rowOff>85725</xdr:rowOff>
    </xdr:from>
    <xdr:to>
      <xdr:col>8</xdr:col>
      <xdr:colOff>1484400</xdr:colOff>
      <xdr:row>95</xdr:row>
      <xdr:rowOff>1417725</xdr:rowOff>
    </xdr:to>
    <xdr:pic>
      <xdr:nvPicPr>
        <xdr:cNvPr id="568" name="Имя " descr="Descr "/>
        <xdr:cNvPicPr>
          <a:picLocks noChangeAspect="1"/>
        </xdr:cNvPicPr>
      </xdr:nvPicPr>
      <xdr:blipFill>
        <a:blip xmlns:r="http://schemas.openxmlformats.org/officeDocument/2006/relationships" r:embed="rId140"/>
        <a:stretch>
          <a:fillRect/>
        </a:stretch>
      </xdr:blipFill>
      <xdr:spPr>
        <a:xfrm>
          <a:off x="5267325" y="32680275"/>
          <a:ext cx="1332000" cy="1332000"/>
        </a:xfrm>
        <a:prstGeom prst="rect">
          <a:avLst/>
        </a:prstGeom>
        <a:ln w="9525">
          <a:solidFill>
            <a:srgbClr val="000000"/>
          </a:solidFill>
          <a:prstDash val="solid"/>
        </a:ln>
      </xdr:spPr>
    </xdr:pic>
    <xdr:clientData/>
  </xdr:twoCellAnchor>
  <xdr:twoCellAnchor>
    <xdr:from>
      <xdr:col>8</xdr:col>
      <xdr:colOff>152400</xdr:colOff>
      <xdr:row>107</xdr:row>
      <xdr:rowOff>85725</xdr:rowOff>
    </xdr:from>
    <xdr:to>
      <xdr:col>8</xdr:col>
      <xdr:colOff>1484400</xdr:colOff>
      <xdr:row>107</xdr:row>
      <xdr:rowOff>1417725</xdr:rowOff>
    </xdr:to>
    <xdr:pic>
      <xdr:nvPicPr>
        <xdr:cNvPr id="569" name="Имя " descr="Descr "/>
        <xdr:cNvPicPr>
          <a:picLocks noChangeAspect="1"/>
        </xdr:cNvPicPr>
      </xdr:nvPicPr>
      <xdr:blipFill>
        <a:blip xmlns:r="http://schemas.openxmlformats.org/officeDocument/2006/relationships" r:embed="rId141"/>
        <a:stretch>
          <a:fillRect/>
        </a:stretch>
      </xdr:blipFill>
      <xdr:spPr>
        <a:xfrm>
          <a:off x="5267325" y="34204275"/>
          <a:ext cx="1332000" cy="1332000"/>
        </a:xfrm>
        <a:prstGeom prst="rect">
          <a:avLst/>
        </a:prstGeom>
        <a:ln w="9525">
          <a:solidFill>
            <a:srgbClr val="000000"/>
          </a:solidFill>
          <a:prstDash val="solid"/>
        </a:ln>
      </xdr:spPr>
    </xdr:pic>
    <xdr:clientData/>
  </xdr:twoCellAnchor>
  <xdr:twoCellAnchor>
    <xdr:from>
      <xdr:col>8</xdr:col>
      <xdr:colOff>152400</xdr:colOff>
      <xdr:row>114</xdr:row>
      <xdr:rowOff>85725</xdr:rowOff>
    </xdr:from>
    <xdr:to>
      <xdr:col>8</xdr:col>
      <xdr:colOff>1484400</xdr:colOff>
      <xdr:row>114</xdr:row>
      <xdr:rowOff>1417725</xdr:rowOff>
    </xdr:to>
    <xdr:pic>
      <xdr:nvPicPr>
        <xdr:cNvPr id="570" name="Имя " descr="Descr "/>
        <xdr:cNvPicPr>
          <a:picLocks noChangeAspect="1"/>
        </xdr:cNvPicPr>
      </xdr:nvPicPr>
      <xdr:blipFill>
        <a:blip xmlns:r="http://schemas.openxmlformats.org/officeDocument/2006/relationships" r:embed="rId142"/>
        <a:stretch>
          <a:fillRect/>
        </a:stretch>
      </xdr:blipFill>
      <xdr:spPr>
        <a:xfrm>
          <a:off x="5267325" y="35728275"/>
          <a:ext cx="1332000" cy="1332000"/>
        </a:xfrm>
        <a:prstGeom prst="rect">
          <a:avLst/>
        </a:prstGeom>
        <a:ln w="9525">
          <a:solidFill>
            <a:srgbClr val="000000"/>
          </a:solidFill>
          <a:prstDash val="solid"/>
        </a:ln>
      </xdr:spPr>
    </xdr:pic>
    <xdr:clientData/>
  </xdr:twoCellAnchor>
  <xdr:twoCellAnchor>
    <xdr:from>
      <xdr:col>8</xdr:col>
      <xdr:colOff>152400</xdr:colOff>
      <xdr:row>115</xdr:row>
      <xdr:rowOff>85725</xdr:rowOff>
    </xdr:from>
    <xdr:to>
      <xdr:col>8</xdr:col>
      <xdr:colOff>1484400</xdr:colOff>
      <xdr:row>115</xdr:row>
      <xdr:rowOff>1417725</xdr:rowOff>
    </xdr:to>
    <xdr:pic>
      <xdr:nvPicPr>
        <xdr:cNvPr id="571" name="Имя " descr="Descr "/>
        <xdr:cNvPicPr>
          <a:picLocks noChangeAspect="1"/>
        </xdr:cNvPicPr>
      </xdr:nvPicPr>
      <xdr:blipFill>
        <a:blip xmlns:r="http://schemas.openxmlformats.org/officeDocument/2006/relationships" r:embed="rId143"/>
        <a:stretch>
          <a:fillRect/>
        </a:stretch>
      </xdr:blipFill>
      <xdr:spPr>
        <a:xfrm>
          <a:off x="5267325" y="37252275"/>
          <a:ext cx="1332000" cy="1332000"/>
        </a:xfrm>
        <a:prstGeom prst="rect">
          <a:avLst/>
        </a:prstGeom>
        <a:ln w="9525">
          <a:solidFill>
            <a:srgbClr val="000000"/>
          </a:solidFill>
          <a:prstDash val="solid"/>
        </a:ln>
      </xdr:spPr>
    </xdr:pic>
    <xdr:clientData/>
  </xdr:twoCellAnchor>
  <xdr:twoCellAnchor>
    <xdr:from>
      <xdr:col>8</xdr:col>
      <xdr:colOff>152400</xdr:colOff>
      <xdr:row>117</xdr:row>
      <xdr:rowOff>85725</xdr:rowOff>
    </xdr:from>
    <xdr:to>
      <xdr:col>8</xdr:col>
      <xdr:colOff>1484400</xdr:colOff>
      <xdr:row>117</xdr:row>
      <xdr:rowOff>1417725</xdr:rowOff>
    </xdr:to>
    <xdr:pic>
      <xdr:nvPicPr>
        <xdr:cNvPr id="572" name="Имя " descr="Descr "/>
        <xdr:cNvPicPr>
          <a:picLocks noChangeAspect="1"/>
        </xdr:cNvPicPr>
      </xdr:nvPicPr>
      <xdr:blipFill>
        <a:blip xmlns:r="http://schemas.openxmlformats.org/officeDocument/2006/relationships" r:embed="rId144"/>
        <a:stretch>
          <a:fillRect/>
        </a:stretch>
      </xdr:blipFill>
      <xdr:spPr>
        <a:xfrm>
          <a:off x="5267325" y="38776275"/>
          <a:ext cx="1332000" cy="1332000"/>
        </a:xfrm>
        <a:prstGeom prst="rect">
          <a:avLst/>
        </a:prstGeom>
        <a:ln w="9525">
          <a:solidFill>
            <a:srgbClr val="000000"/>
          </a:solidFill>
          <a:prstDash val="solid"/>
        </a:ln>
      </xdr:spPr>
    </xdr:pic>
    <xdr:clientData/>
  </xdr:twoCellAnchor>
  <xdr:twoCellAnchor>
    <xdr:from>
      <xdr:col>8</xdr:col>
      <xdr:colOff>152400</xdr:colOff>
      <xdr:row>121</xdr:row>
      <xdr:rowOff>85725</xdr:rowOff>
    </xdr:from>
    <xdr:to>
      <xdr:col>8</xdr:col>
      <xdr:colOff>1484400</xdr:colOff>
      <xdr:row>121</xdr:row>
      <xdr:rowOff>1417725</xdr:rowOff>
    </xdr:to>
    <xdr:pic>
      <xdr:nvPicPr>
        <xdr:cNvPr id="573" name="Имя " descr="Descr "/>
        <xdr:cNvPicPr>
          <a:picLocks noChangeAspect="1"/>
        </xdr:cNvPicPr>
      </xdr:nvPicPr>
      <xdr:blipFill>
        <a:blip xmlns:r="http://schemas.openxmlformats.org/officeDocument/2006/relationships" r:embed="rId145"/>
        <a:stretch>
          <a:fillRect/>
        </a:stretch>
      </xdr:blipFill>
      <xdr:spPr>
        <a:xfrm>
          <a:off x="5267325" y="40300275"/>
          <a:ext cx="1332000" cy="1332000"/>
        </a:xfrm>
        <a:prstGeom prst="rect">
          <a:avLst/>
        </a:prstGeom>
        <a:ln w="9525">
          <a:solidFill>
            <a:srgbClr val="000000"/>
          </a:solidFill>
          <a:prstDash val="solid"/>
        </a:ln>
      </xdr:spPr>
    </xdr:pic>
    <xdr:clientData/>
  </xdr:twoCellAnchor>
  <xdr:twoCellAnchor>
    <xdr:from>
      <xdr:col>8</xdr:col>
      <xdr:colOff>152400</xdr:colOff>
      <xdr:row>130</xdr:row>
      <xdr:rowOff>85725</xdr:rowOff>
    </xdr:from>
    <xdr:to>
      <xdr:col>8</xdr:col>
      <xdr:colOff>1484400</xdr:colOff>
      <xdr:row>130</xdr:row>
      <xdr:rowOff>1417725</xdr:rowOff>
    </xdr:to>
    <xdr:pic>
      <xdr:nvPicPr>
        <xdr:cNvPr id="574" name="Имя " descr="Descr "/>
        <xdr:cNvPicPr>
          <a:picLocks noChangeAspect="1"/>
        </xdr:cNvPicPr>
      </xdr:nvPicPr>
      <xdr:blipFill>
        <a:blip xmlns:r="http://schemas.openxmlformats.org/officeDocument/2006/relationships" r:embed="rId146"/>
        <a:stretch>
          <a:fillRect/>
        </a:stretch>
      </xdr:blipFill>
      <xdr:spPr>
        <a:xfrm>
          <a:off x="5267325" y="41824275"/>
          <a:ext cx="1332000" cy="1332000"/>
        </a:xfrm>
        <a:prstGeom prst="rect">
          <a:avLst/>
        </a:prstGeom>
        <a:ln w="9525">
          <a:solidFill>
            <a:srgbClr val="000000"/>
          </a:solidFill>
          <a:prstDash val="solid"/>
        </a:ln>
      </xdr:spPr>
    </xdr:pic>
    <xdr:clientData/>
  </xdr:twoCellAnchor>
  <xdr:twoCellAnchor>
    <xdr:from>
      <xdr:col>8</xdr:col>
      <xdr:colOff>152400</xdr:colOff>
      <xdr:row>140</xdr:row>
      <xdr:rowOff>85725</xdr:rowOff>
    </xdr:from>
    <xdr:to>
      <xdr:col>8</xdr:col>
      <xdr:colOff>1484400</xdr:colOff>
      <xdr:row>140</xdr:row>
      <xdr:rowOff>1417725</xdr:rowOff>
    </xdr:to>
    <xdr:pic>
      <xdr:nvPicPr>
        <xdr:cNvPr id="575" name="Имя " descr="Descr "/>
        <xdr:cNvPicPr>
          <a:picLocks noChangeAspect="1"/>
        </xdr:cNvPicPr>
      </xdr:nvPicPr>
      <xdr:blipFill>
        <a:blip xmlns:r="http://schemas.openxmlformats.org/officeDocument/2006/relationships" r:embed="rId147"/>
        <a:stretch>
          <a:fillRect/>
        </a:stretch>
      </xdr:blipFill>
      <xdr:spPr>
        <a:xfrm>
          <a:off x="5267325" y="43348275"/>
          <a:ext cx="1332000" cy="1332000"/>
        </a:xfrm>
        <a:prstGeom prst="rect">
          <a:avLst/>
        </a:prstGeom>
        <a:ln w="9525">
          <a:solidFill>
            <a:srgbClr val="000000"/>
          </a:solidFill>
          <a:prstDash val="solid"/>
        </a:ln>
      </xdr:spPr>
    </xdr:pic>
    <xdr:clientData/>
  </xdr:twoCellAnchor>
  <xdr:twoCellAnchor>
    <xdr:from>
      <xdr:col>8</xdr:col>
      <xdr:colOff>152400</xdr:colOff>
      <xdr:row>141</xdr:row>
      <xdr:rowOff>85725</xdr:rowOff>
    </xdr:from>
    <xdr:to>
      <xdr:col>8</xdr:col>
      <xdr:colOff>1484400</xdr:colOff>
      <xdr:row>141</xdr:row>
      <xdr:rowOff>1417725</xdr:rowOff>
    </xdr:to>
    <xdr:pic>
      <xdr:nvPicPr>
        <xdr:cNvPr id="576" name="Имя " descr="Descr "/>
        <xdr:cNvPicPr>
          <a:picLocks noChangeAspect="1"/>
        </xdr:cNvPicPr>
      </xdr:nvPicPr>
      <xdr:blipFill>
        <a:blip xmlns:r="http://schemas.openxmlformats.org/officeDocument/2006/relationships" r:embed="rId148"/>
        <a:stretch>
          <a:fillRect/>
        </a:stretch>
      </xdr:blipFill>
      <xdr:spPr>
        <a:xfrm>
          <a:off x="5267325" y="44872275"/>
          <a:ext cx="1332000" cy="1332000"/>
        </a:xfrm>
        <a:prstGeom prst="rect">
          <a:avLst/>
        </a:prstGeom>
        <a:ln w="9525">
          <a:solidFill>
            <a:srgbClr val="000000"/>
          </a:solidFill>
          <a:prstDash val="solid"/>
        </a:ln>
      </xdr:spPr>
    </xdr:pic>
    <xdr:clientData/>
  </xdr:twoCellAnchor>
  <xdr:twoCellAnchor>
    <xdr:from>
      <xdr:col>8</xdr:col>
      <xdr:colOff>152400</xdr:colOff>
      <xdr:row>142</xdr:row>
      <xdr:rowOff>85725</xdr:rowOff>
    </xdr:from>
    <xdr:to>
      <xdr:col>8</xdr:col>
      <xdr:colOff>1484400</xdr:colOff>
      <xdr:row>142</xdr:row>
      <xdr:rowOff>1417725</xdr:rowOff>
    </xdr:to>
    <xdr:pic>
      <xdr:nvPicPr>
        <xdr:cNvPr id="577" name="Имя " descr="Descr "/>
        <xdr:cNvPicPr>
          <a:picLocks noChangeAspect="1"/>
        </xdr:cNvPicPr>
      </xdr:nvPicPr>
      <xdr:blipFill>
        <a:blip xmlns:r="http://schemas.openxmlformats.org/officeDocument/2006/relationships" r:embed="rId149"/>
        <a:stretch>
          <a:fillRect/>
        </a:stretch>
      </xdr:blipFill>
      <xdr:spPr>
        <a:xfrm>
          <a:off x="5267325" y="46396275"/>
          <a:ext cx="1332000" cy="1332000"/>
        </a:xfrm>
        <a:prstGeom prst="rect">
          <a:avLst/>
        </a:prstGeom>
        <a:ln w="9525">
          <a:solidFill>
            <a:srgbClr val="000000"/>
          </a:solidFill>
          <a:prstDash val="solid"/>
        </a:ln>
      </xdr:spPr>
    </xdr:pic>
    <xdr:clientData/>
  </xdr:twoCellAnchor>
  <xdr:twoCellAnchor>
    <xdr:from>
      <xdr:col>8</xdr:col>
      <xdr:colOff>152400</xdr:colOff>
      <xdr:row>143</xdr:row>
      <xdr:rowOff>85725</xdr:rowOff>
    </xdr:from>
    <xdr:to>
      <xdr:col>8</xdr:col>
      <xdr:colOff>1484400</xdr:colOff>
      <xdr:row>143</xdr:row>
      <xdr:rowOff>1417725</xdr:rowOff>
    </xdr:to>
    <xdr:pic>
      <xdr:nvPicPr>
        <xdr:cNvPr id="578" name="Имя " descr="Descr "/>
        <xdr:cNvPicPr>
          <a:picLocks noChangeAspect="1"/>
        </xdr:cNvPicPr>
      </xdr:nvPicPr>
      <xdr:blipFill>
        <a:blip xmlns:r="http://schemas.openxmlformats.org/officeDocument/2006/relationships" r:embed="rId150"/>
        <a:stretch>
          <a:fillRect/>
        </a:stretch>
      </xdr:blipFill>
      <xdr:spPr>
        <a:xfrm>
          <a:off x="5267325" y="47920275"/>
          <a:ext cx="1332000" cy="1332000"/>
        </a:xfrm>
        <a:prstGeom prst="rect">
          <a:avLst/>
        </a:prstGeom>
        <a:ln w="9525">
          <a:solidFill>
            <a:srgbClr val="000000"/>
          </a:solidFill>
          <a:prstDash val="solid"/>
        </a:ln>
      </xdr:spPr>
    </xdr:pic>
    <xdr:clientData/>
  </xdr:twoCellAnchor>
  <xdr:twoCellAnchor>
    <xdr:from>
      <xdr:col>8</xdr:col>
      <xdr:colOff>152400</xdr:colOff>
      <xdr:row>155</xdr:row>
      <xdr:rowOff>85725</xdr:rowOff>
    </xdr:from>
    <xdr:to>
      <xdr:col>8</xdr:col>
      <xdr:colOff>1484400</xdr:colOff>
      <xdr:row>155</xdr:row>
      <xdr:rowOff>1417725</xdr:rowOff>
    </xdr:to>
    <xdr:pic>
      <xdr:nvPicPr>
        <xdr:cNvPr id="579" name="Имя " descr="Descr "/>
        <xdr:cNvPicPr>
          <a:picLocks noChangeAspect="1"/>
        </xdr:cNvPicPr>
      </xdr:nvPicPr>
      <xdr:blipFill>
        <a:blip xmlns:r="http://schemas.openxmlformats.org/officeDocument/2006/relationships" r:embed="rId151"/>
        <a:stretch>
          <a:fillRect/>
        </a:stretch>
      </xdr:blipFill>
      <xdr:spPr>
        <a:xfrm>
          <a:off x="5267325" y="49444275"/>
          <a:ext cx="1332000" cy="1332000"/>
        </a:xfrm>
        <a:prstGeom prst="rect">
          <a:avLst/>
        </a:prstGeom>
        <a:ln w="9525">
          <a:solidFill>
            <a:srgbClr val="000000"/>
          </a:solidFill>
          <a:prstDash val="solid"/>
        </a:ln>
      </xdr:spPr>
    </xdr:pic>
    <xdr:clientData/>
  </xdr:twoCellAnchor>
  <xdr:twoCellAnchor>
    <xdr:from>
      <xdr:col>8</xdr:col>
      <xdr:colOff>152400</xdr:colOff>
      <xdr:row>159</xdr:row>
      <xdr:rowOff>85725</xdr:rowOff>
    </xdr:from>
    <xdr:to>
      <xdr:col>8</xdr:col>
      <xdr:colOff>1484400</xdr:colOff>
      <xdr:row>159</xdr:row>
      <xdr:rowOff>1417725</xdr:rowOff>
    </xdr:to>
    <xdr:pic>
      <xdr:nvPicPr>
        <xdr:cNvPr id="580" name="Имя " descr="Descr "/>
        <xdr:cNvPicPr>
          <a:picLocks noChangeAspect="1"/>
        </xdr:cNvPicPr>
      </xdr:nvPicPr>
      <xdr:blipFill>
        <a:blip xmlns:r="http://schemas.openxmlformats.org/officeDocument/2006/relationships" r:embed="rId152"/>
        <a:stretch>
          <a:fillRect/>
        </a:stretch>
      </xdr:blipFill>
      <xdr:spPr>
        <a:xfrm>
          <a:off x="5267325" y="50968275"/>
          <a:ext cx="1332000" cy="1332000"/>
        </a:xfrm>
        <a:prstGeom prst="rect">
          <a:avLst/>
        </a:prstGeom>
        <a:ln w="9525">
          <a:solidFill>
            <a:srgbClr val="000000"/>
          </a:solidFill>
          <a:prstDash val="solid"/>
        </a:ln>
      </xdr:spPr>
    </xdr:pic>
    <xdr:clientData/>
  </xdr:twoCellAnchor>
  <xdr:twoCellAnchor>
    <xdr:from>
      <xdr:col>8</xdr:col>
      <xdr:colOff>152400</xdr:colOff>
      <xdr:row>163</xdr:row>
      <xdr:rowOff>85725</xdr:rowOff>
    </xdr:from>
    <xdr:to>
      <xdr:col>8</xdr:col>
      <xdr:colOff>1484400</xdr:colOff>
      <xdr:row>163</xdr:row>
      <xdr:rowOff>1417725</xdr:rowOff>
    </xdr:to>
    <xdr:pic>
      <xdr:nvPicPr>
        <xdr:cNvPr id="581" name="Имя " descr="Descr "/>
        <xdr:cNvPicPr>
          <a:picLocks noChangeAspect="1"/>
        </xdr:cNvPicPr>
      </xdr:nvPicPr>
      <xdr:blipFill>
        <a:blip xmlns:r="http://schemas.openxmlformats.org/officeDocument/2006/relationships" r:embed="rId153"/>
        <a:stretch>
          <a:fillRect/>
        </a:stretch>
      </xdr:blipFill>
      <xdr:spPr>
        <a:xfrm>
          <a:off x="5267325" y="52492275"/>
          <a:ext cx="1332000" cy="1332000"/>
        </a:xfrm>
        <a:prstGeom prst="rect">
          <a:avLst/>
        </a:prstGeom>
        <a:ln w="9525">
          <a:solidFill>
            <a:srgbClr val="000000"/>
          </a:solidFill>
          <a:prstDash val="solid"/>
        </a:ln>
      </xdr:spPr>
    </xdr:pic>
    <xdr:clientData/>
  </xdr:twoCellAnchor>
  <xdr:twoCellAnchor>
    <xdr:from>
      <xdr:col>8</xdr:col>
      <xdr:colOff>152400</xdr:colOff>
      <xdr:row>165</xdr:row>
      <xdr:rowOff>85725</xdr:rowOff>
    </xdr:from>
    <xdr:to>
      <xdr:col>8</xdr:col>
      <xdr:colOff>1484400</xdr:colOff>
      <xdr:row>165</xdr:row>
      <xdr:rowOff>1417725</xdr:rowOff>
    </xdr:to>
    <xdr:pic>
      <xdr:nvPicPr>
        <xdr:cNvPr id="582" name="Имя " descr="Descr "/>
        <xdr:cNvPicPr>
          <a:picLocks noChangeAspect="1"/>
        </xdr:cNvPicPr>
      </xdr:nvPicPr>
      <xdr:blipFill>
        <a:blip xmlns:r="http://schemas.openxmlformats.org/officeDocument/2006/relationships" r:embed="rId154"/>
        <a:stretch>
          <a:fillRect/>
        </a:stretch>
      </xdr:blipFill>
      <xdr:spPr>
        <a:xfrm>
          <a:off x="5267325" y="54016275"/>
          <a:ext cx="1332000" cy="1332000"/>
        </a:xfrm>
        <a:prstGeom prst="rect">
          <a:avLst/>
        </a:prstGeom>
        <a:ln w="9525">
          <a:solidFill>
            <a:srgbClr val="000000"/>
          </a:solidFill>
          <a:prstDash val="solid"/>
        </a:ln>
      </xdr:spPr>
    </xdr:pic>
    <xdr:clientData/>
  </xdr:twoCellAnchor>
  <xdr:twoCellAnchor>
    <xdr:from>
      <xdr:col>8</xdr:col>
      <xdr:colOff>152400</xdr:colOff>
      <xdr:row>171</xdr:row>
      <xdr:rowOff>85725</xdr:rowOff>
    </xdr:from>
    <xdr:to>
      <xdr:col>8</xdr:col>
      <xdr:colOff>1484400</xdr:colOff>
      <xdr:row>171</xdr:row>
      <xdr:rowOff>1417725</xdr:rowOff>
    </xdr:to>
    <xdr:pic>
      <xdr:nvPicPr>
        <xdr:cNvPr id="583" name="Имя " descr="Descr "/>
        <xdr:cNvPicPr>
          <a:picLocks noChangeAspect="1"/>
        </xdr:cNvPicPr>
      </xdr:nvPicPr>
      <xdr:blipFill>
        <a:blip xmlns:r="http://schemas.openxmlformats.org/officeDocument/2006/relationships" r:embed="rId155"/>
        <a:stretch>
          <a:fillRect/>
        </a:stretch>
      </xdr:blipFill>
      <xdr:spPr>
        <a:xfrm>
          <a:off x="5267325" y="55540275"/>
          <a:ext cx="1332000" cy="1332000"/>
        </a:xfrm>
        <a:prstGeom prst="rect">
          <a:avLst/>
        </a:prstGeom>
        <a:ln w="9525">
          <a:solidFill>
            <a:srgbClr val="000000"/>
          </a:solidFill>
          <a:prstDash val="solid"/>
        </a:ln>
      </xdr:spPr>
    </xdr:pic>
    <xdr:clientData/>
  </xdr:twoCellAnchor>
  <xdr:twoCellAnchor>
    <xdr:from>
      <xdr:col>8</xdr:col>
      <xdr:colOff>152400</xdr:colOff>
      <xdr:row>180</xdr:row>
      <xdr:rowOff>85725</xdr:rowOff>
    </xdr:from>
    <xdr:to>
      <xdr:col>8</xdr:col>
      <xdr:colOff>1484400</xdr:colOff>
      <xdr:row>180</xdr:row>
      <xdr:rowOff>1417725</xdr:rowOff>
    </xdr:to>
    <xdr:pic>
      <xdr:nvPicPr>
        <xdr:cNvPr id="596" name="Имя " descr="Descr "/>
        <xdr:cNvPicPr>
          <a:picLocks noChangeAspect="1"/>
        </xdr:cNvPicPr>
      </xdr:nvPicPr>
      <xdr:blipFill>
        <a:blip xmlns:r="http://schemas.openxmlformats.org/officeDocument/2006/relationships" r:embed="rId156"/>
        <a:stretch>
          <a:fillRect/>
        </a:stretch>
      </xdr:blipFill>
      <xdr:spPr>
        <a:xfrm>
          <a:off x="5267325" y="57064275"/>
          <a:ext cx="1332000" cy="1332000"/>
        </a:xfrm>
        <a:prstGeom prst="rect">
          <a:avLst/>
        </a:prstGeom>
        <a:ln w="9525">
          <a:solidFill>
            <a:srgbClr val="000000"/>
          </a:solidFill>
          <a:prstDash val="solid"/>
        </a:ln>
      </xdr:spPr>
    </xdr:pic>
    <xdr:clientData/>
  </xdr:twoCellAnchor>
  <xdr:twoCellAnchor>
    <xdr:from>
      <xdr:col>8</xdr:col>
      <xdr:colOff>152400</xdr:colOff>
      <xdr:row>181</xdr:row>
      <xdr:rowOff>85725</xdr:rowOff>
    </xdr:from>
    <xdr:to>
      <xdr:col>8</xdr:col>
      <xdr:colOff>1484400</xdr:colOff>
      <xdr:row>181</xdr:row>
      <xdr:rowOff>1417725</xdr:rowOff>
    </xdr:to>
    <xdr:pic>
      <xdr:nvPicPr>
        <xdr:cNvPr id="598" name="Имя " descr="Descr "/>
        <xdr:cNvPicPr>
          <a:picLocks noChangeAspect="1"/>
        </xdr:cNvPicPr>
      </xdr:nvPicPr>
      <xdr:blipFill>
        <a:blip xmlns:r="http://schemas.openxmlformats.org/officeDocument/2006/relationships" r:embed="rId157"/>
        <a:stretch>
          <a:fillRect/>
        </a:stretch>
      </xdr:blipFill>
      <xdr:spPr>
        <a:xfrm>
          <a:off x="5267325" y="58588275"/>
          <a:ext cx="1332000" cy="1332000"/>
        </a:xfrm>
        <a:prstGeom prst="rect">
          <a:avLst/>
        </a:prstGeom>
        <a:ln w="9525">
          <a:solidFill>
            <a:srgbClr val="000000"/>
          </a:solidFill>
          <a:prstDash val="solid"/>
        </a:ln>
      </xdr:spPr>
    </xdr:pic>
    <xdr:clientData/>
  </xdr:twoCellAnchor>
  <xdr:twoCellAnchor>
    <xdr:from>
      <xdr:col>8</xdr:col>
      <xdr:colOff>152400</xdr:colOff>
      <xdr:row>196</xdr:row>
      <xdr:rowOff>85725</xdr:rowOff>
    </xdr:from>
    <xdr:to>
      <xdr:col>8</xdr:col>
      <xdr:colOff>1484400</xdr:colOff>
      <xdr:row>196</xdr:row>
      <xdr:rowOff>1417725</xdr:rowOff>
    </xdr:to>
    <xdr:pic>
      <xdr:nvPicPr>
        <xdr:cNvPr id="635" name="Имя " descr="Descr "/>
        <xdr:cNvPicPr>
          <a:picLocks noChangeAspect="1"/>
        </xdr:cNvPicPr>
      </xdr:nvPicPr>
      <xdr:blipFill>
        <a:blip xmlns:r="http://schemas.openxmlformats.org/officeDocument/2006/relationships" r:embed="rId158"/>
        <a:stretch>
          <a:fillRect/>
        </a:stretch>
      </xdr:blipFill>
      <xdr:spPr>
        <a:xfrm>
          <a:off x="5267325" y="60112275"/>
          <a:ext cx="1332000" cy="1332000"/>
        </a:xfrm>
        <a:prstGeom prst="rect">
          <a:avLst/>
        </a:prstGeom>
        <a:ln w="9525">
          <a:solidFill>
            <a:srgbClr val="000000"/>
          </a:solidFill>
          <a:prstDash val="solid"/>
        </a:ln>
      </xdr:spPr>
    </xdr:pic>
    <xdr:clientData/>
  </xdr:twoCellAnchor>
  <xdr:twoCellAnchor>
    <xdr:from>
      <xdr:col>8</xdr:col>
      <xdr:colOff>152400</xdr:colOff>
      <xdr:row>200</xdr:row>
      <xdr:rowOff>85725</xdr:rowOff>
    </xdr:from>
    <xdr:to>
      <xdr:col>8</xdr:col>
      <xdr:colOff>1484400</xdr:colOff>
      <xdr:row>200</xdr:row>
      <xdr:rowOff>1417725</xdr:rowOff>
    </xdr:to>
    <xdr:pic>
      <xdr:nvPicPr>
        <xdr:cNvPr id="638" name="Имя " descr="Descr "/>
        <xdr:cNvPicPr>
          <a:picLocks noChangeAspect="1"/>
        </xdr:cNvPicPr>
      </xdr:nvPicPr>
      <xdr:blipFill>
        <a:blip xmlns:r="http://schemas.openxmlformats.org/officeDocument/2006/relationships" r:embed="rId159"/>
        <a:stretch>
          <a:fillRect/>
        </a:stretch>
      </xdr:blipFill>
      <xdr:spPr>
        <a:xfrm>
          <a:off x="5267325" y="61636275"/>
          <a:ext cx="1332000" cy="1332000"/>
        </a:xfrm>
        <a:prstGeom prst="rect">
          <a:avLst/>
        </a:prstGeom>
        <a:ln w="9525">
          <a:solidFill>
            <a:srgbClr val="000000"/>
          </a:solidFill>
          <a:prstDash val="solid"/>
        </a:ln>
      </xdr:spPr>
    </xdr:pic>
    <xdr:clientData/>
  </xdr:twoCellAnchor>
  <xdr:twoCellAnchor>
    <xdr:from>
      <xdr:col>8</xdr:col>
      <xdr:colOff>152400</xdr:colOff>
      <xdr:row>213</xdr:row>
      <xdr:rowOff>85725</xdr:rowOff>
    </xdr:from>
    <xdr:to>
      <xdr:col>8</xdr:col>
      <xdr:colOff>1484400</xdr:colOff>
      <xdr:row>213</xdr:row>
      <xdr:rowOff>1417725</xdr:rowOff>
    </xdr:to>
    <xdr:pic>
      <xdr:nvPicPr>
        <xdr:cNvPr id="639" name="Имя " descr="Descr "/>
        <xdr:cNvPicPr>
          <a:picLocks noChangeAspect="1"/>
        </xdr:cNvPicPr>
      </xdr:nvPicPr>
      <xdr:blipFill>
        <a:blip xmlns:r="http://schemas.openxmlformats.org/officeDocument/2006/relationships" r:embed="rId160"/>
        <a:stretch>
          <a:fillRect/>
        </a:stretch>
      </xdr:blipFill>
      <xdr:spPr>
        <a:xfrm>
          <a:off x="5267325" y="63160275"/>
          <a:ext cx="1332000" cy="1332000"/>
        </a:xfrm>
        <a:prstGeom prst="rect">
          <a:avLst/>
        </a:prstGeom>
        <a:ln w="9525">
          <a:solidFill>
            <a:srgbClr val="000000"/>
          </a:solidFill>
          <a:prstDash val="solid"/>
        </a:ln>
      </xdr:spPr>
    </xdr:pic>
    <xdr:clientData/>
  </xdr:twoCellAnchor>
  <xdr:twoCellAnchor>
    <xdr:from>
      <xdr:col>8</xdr:col>
      <xdr:colOff>152400</xdr:colOff>
      <xdr:row>215</xdr:row>
      <xdr:rowOff>85725</xdr:rowOff>
    </xdr:from>
    <xdr:to>
      <xdr:col>8</xdr:col>
      <xdr:colOff>1484400</xdr:colOff>
      <xdr:row>215</xdr:row>
      <xdr:rowOff>1417725</xdr:rowOff>
    </xdr:to>
    <xdr:pic>
      <xdr:nvPicPr>
        <xdr:cNvPr id="640" name="Имя " descr="Descr "/>
        <xdr:cNvPicPr>
          <a:picLocks noChangeAspect="1"/>
        </xdr:cNvPicPr>
      </xdr:nvPicPr>
      <xdr:blipFill>
        <a:blip xmlns:r="http://schemas.openxmlformats.org/officeDocument/2006/relationships" r:embed="rId161"/>
        <a:stretch>
          <a:fillRect/>
        </a:stretch>
      </xdr:blipFill>
      <xdr:spPr>
        <a:xfrm>
          <a:off x="5267325" y="64684275"/>
          <a:ext cx="1332000" cy="1332000"/>
        </a:xfrm>
        <a:prstGeom prst="rect">
          <a:avLst/>
        </a:prstGeom>
        <a:ln w="9525">
          <a:solidFill>
            <a:srgbClr val="000000"/>
          </a:solidFill>
          <a:prstDash val="solid"/>
        </a:ln>
      </xdr:spPr>
    </xdr:pic>
    <xdr:clientData/>
  </xdr:twoCellAnchor>
  <xdr:twoCellAnchor>
    <xdr:from>
      <xdr:col>8</xdr:col>
      <xdr:colOff>152400</xdr:colOff>
      <xdr:row>216</xdr:row>
      <xdr:rowOff>85725</xdr:rowOff>
    </xdr:from>
    <xdr:to>
      <xdr:col>8</xdr:col>
      <xdr:colOff>1484400</xdr:colOff>
      <xdr:row>216</xdr:row>
      <xdr:rowOff>1417725</xdr:rowOff>
    </xdr:to>
    <xdr:pic>
      <xdr:nvPicPr>
        <xdr:cNvPr id="654" name="Имя " descr="Descr "/>
        <xdr:cNvPicPr>
          <a:picLocks noChangeAspect="1"/>
        </xdr:cNvPicPr>
      </xdr:nvPicPr>
      <xdr:blipFill>
        <a:blip xmlns:r="http://schemas.openxmlformats.org/officeDocument/2006/relationships" r:embed="rId162"/>
        <a:stretch>
          <a:fillRect/>
        </a:stretch>
      </xdr:blipFill>
      <xdr:spPr>
        <a:xfrm>
          <a:off x="5267325" y="66208275"/>
          <a:ext cx="1332000" cy="1332000"/>
        </a:xfrm>
        <a:prstGeom prst="rect">
          <a:avLst/>
        </a:prstGeom>
        <a:ln w="9525">
          <a:solidFill>
            <a:srgbClr val="000000"/>
          </a:solidFill>
          <a:prstDash val="solid"/>
        </a:ln>
      </xdr:spPr>
    </xdr:pic>
    <xdr:clientData/>
  </xdr:twoCellAnchor>
  <xdr:twoCellAnchor>
    <xdr:from>
      <xdr:col>8</xdr:col>
      <xdr:colOff>152400</xdr:colOff>
      <xdr:row>220</xdr:row>
      <xdr:rowOff>85725</xdr:rowOff>
    </xdr:from>
    <xdr:to>
      <xdr:col>8</xdr:col>
      <xdr:colOff>1484400</xdr:colOff>
      <xdr:row>220</xdr:row>
      <xdr:rowOff>1417725</xdr:rowOff>
    </xdr:to>
    <xdr:pic>
      <xdr:nvPicPr>
        <xdr:cNvPr id="655" name="Имя " descr="Descr "/>
        <xdr:cNvPicPr>
          <a:picLocks noChangeAspect="1"/>
        </xdr:cNvPicPr>
      </xdr:nvPicPr>
      <xdr:blipFill>
        <a:blip xmlns:r="http://schemas.openxmlformats.org/officeDocument/2006/relationships" r:embed="rId163"/>
        <a:stretch>
          <a:fillRect/>
        </a:stretch>
      </xdr:blipFill>
      <xdr:spPr>
        <a:xfrm>
          <a:off x="5267325" y="67732275"/>
          <a:ext cx="1332000" cy="1332000"/>
        </a:xfrm>
        <a:prstGeom prst="rect">
          <a:avLst/>
        </a:prstGeom>
        <a:ln w="9525">
          <a:solidFill>
            <a:srgbClr val="000000"/>
          </a:solidFill>
          <a:prstDash val="solid"/>
        </a:ln>
      </xdr:spPr>
    </xdr:pic>
    <xdr:clientData/>
  </xdr:twoCellAnchor>
  <xdr:twoCellAnchor>
    <xdr:from>
      <xdr:col>8</xdr:col>
      <xdr:colOff>152400</xdr:colOff>
      <xdr:row>223</xdr:row>
      <xdr:rowOff>85725</xdr:rowOff>
    </xdr:from>
    <xdr:to>
      <xdr:col>8</xdr:col>
      <xdr:colOff>1484400</xdr:colOff>
      <xdr:row>223</xdr:row>
      <xdr:rowOff>1417725</xdr:rowOff>
    </xdr:to>
    <xdr:pic>
      <xdr:nvPicPr>
        <xdr:cNvPr id="656" name="Имя " descr="Descr "/>
        <xdr:cNvPicPr>
          <a:picLocks noChangeAspect="1"/>
        </xdr:cNvPicPr>
      </xdr:nvPicPr>
      <xdr:blipFill>
        <a:blip xmlns:r="http://schemas.openxmlformats.org/officeDocument/2006/relationships" r:embed="rId164"/>
        <a:stretch>
          <a:fillRect/>
        </a:stretch>
      </xdr:blipFill>
      <xdr:spPr>
        <a:xfrm>
          <a:off x="5267325" y="69256275"/>
          <a:ext cx="1332000" cy="1332000"/>
        </a:xfrm>
        <a:prstGeom prst="rect">
          <a:avLst/>
        </a:prstGeom>
        <a:ln w="9525">
          <a:solidFill>
            <a:srgbClr val="000000"/>
          </a:solidFill>
          <a:prstDash val="solid"/>
        </a:ln>
      </xdr:spPr>
    </xdr:pic>
    <xdr:clientData/>
  </xdr:twoCellAnchor>
  <xdr:twoCellAnchor>
    <xdr:from>
      <xdr:col>8</xdr:col>
      <xdr:colOff>152400</xdr:colOff>
      <xdr:row>224</xdr:row>
      <xdr:rowOff>85725</xdr:rowOff>
    </xdr:from>
    <xdr:to>
      <xdr:col>8</xdr:col>
      <xdr:colOff>1484400</xdr:colOff>
      <xdr:row>224</xdr:row>
      <xdr:rowOff>1417725</xdr:rowOff>
    </xdr:to>
    <xdr:pic>
      <xdr:nvPicPr>
        <xdr:cNvPr id="657" name="Имя " descr="Descr "/>
        <xdr:cNvPicPr>
          <a:picLocks noChangeAspect="1"/>
        </xdr:cNvPicPr>
      </xdr:nvPicPr>
      <xdr:blipFill>
        <a:blip xmlns:r="http://schemas.openxmlformats.org/officeDocument/2006/relationships" r:embed="rId165"/>
        <a:stretch>
          <a:fillRect/>
        </a:stretch>
      </xdr:blipFill>
      <xdr:spPr>
        <a:xfrm>
          <a:off x="5267325" y="70780275"/>
          <a:ext cx="1332000" cy="1332000"/>
        </a:xfrm>
        <a:prstGeom prst="rect">
          <a:avLst/>
        </a:prstGeom>
        <a:ln w="9525">
          <a:solidFill>
            <a:srgbClr val="000000"/>
          </a:solidFill>
          <a:prstDash val="solid"/>
        </a:ln>
      </xdr:spPr>
    </xdr:pic>
    <xdr:clientData/>
  </xdr:twoCellAnchor>
  <xdr:twoCellAnchor>
    <xdr:from>
      <xdr:col>8</xdr:col>
      <xdr:colOff>152400</xdr:colOff>
      <xdr:row>226</xdr:row>
      <xdr:rowOff>85725</xdr:rowOff>
    </xdr:from>
    <xdr:to>
      <xdr:col>8</xdr:col>
      <xdr:colOff>1484400</xdr:colOff>
      <xdr:row>226</xdr:row>
      <xdr:rowOff>1417725</xdr:rowOff>
    </xdr:to>
    <xdr:pic>
      <xdr:nvPicPr>
        <xdr:cNvPr id="658" name="Имя " descr="Descr "/>
        <xdr:cNvPicPr>
          <a:picLocks noChangeAspect="1"/>
        </xdr:cNvPicPr>
      </xdr:nvPicPr>
      <xdr:blipFill>
        <a:blip xmlns:r="http://schemas.openxmlformats.org/officeDocument/2006/relationships" r:embed="rId166"/>
        <a:stretch>
          <a:fillRect/>
        </a:stretch>
      </xdr:blipFill>
      <xdr:spPr>
        <a:xfrm>
          <a:off x="5267325" y="72304275"/>
          <a:ext cx="1332000" cy="1332000"/>
        </a:xfrm>
        <a:prstGeom prst="rect">
          <a:avLst/>
        </a:prstGeom>
        <a:ln w="9525">
          <a:solidFill>
            <a:srgbClr val="000000"/>
          </a:solidFill>
          <a:prstDash val="solid"/>
        </a:ln>
      </xdr:spPr>
    </xdr:pic>
    <xdr:clientData/>
  </xdr:twoCellAnchor>
  <xdr:twoCellAnchor>
    <xdr:from>
      <xdr:col>8</xdr:col>
      <xdr:colOff>152400</xdr:colOff>
      <xdr:row>228</xdr:row>
      <xdr:rowOff>85725</xdr:rowOff>
    </xdr:from>
    <xdr:to>
      <xdr:col>8</xdr:col>
      <xdr:colOff>1484400</xdr:colOff>
      <xdr:row>228</xdr:row>
      <xdr:rowOff>1417725</xdr:rowOff>
    </xdr:to>
    <xdr:pic>
      <xdr:nvPicPr>
        <xdr:cNvPr id="659" name="Имя " descr="Descr "/>
        <xdr:cNvPicPr>
          <a:picLocks noChangeAspect="1"/>
        </xdr:cNvPicPr>
      </xdr:nvPicPr>
      <xdr:blipFill>
        <a:blip xmlns:r="http://schemas.openxmlformats.org/officeDocument/2006/relationships" r:embed="rId167"/>
        <a:stretch>
          <a:fillRect/>
        </a:stretch>
      </xdr:blipFill>
      <xdr:spPr>
        <a:xfrm>
          <a:off x="5267325" y="73828275"/>
          <a:ext cx="1332000" cy="1332000"/>
        </a:xfrm>
        <a:prstGeom prst="rect">
          <a:avLst/>
        </a:prstGeom>
        <a:ln w="9525">
          <a:solidFill>
            <a:srgbClr val="000000"/>
          </a:solidFill>
          <a:prstDash val="solid"/>
        </a:ln>
      </xdr:spPr>
    </xdr:pic>
    <xdr:clientData/>
  </xdr:twoCellAnchor>
  <xdr:twoCellAnchor>
    <xdr:from>
      <xdr:col>8</xdr:col>
      <xdr:colOff>152400</xdr:colOff>
      <xdr:row>230</xdr:row>
      <xdr:rowOff>85725</xdr:rowOff>
    </xdr:from>
    <xdr:to>
      <xdr:col>8</xdr:col>
      <xdr:colOff>1484400</xdr:colOff>
      <xdr:row>230</xdr:row>
      <xdr:rowOff>1417725</xdr:rowOff>
    </xdr:to>
    <xdr:pic>
      <xdr:nvPicPr>
        <xdr:cNvPr id="660" name="Имя " descr="Descr "/>
        <xdr:cNvPicPr>
          <a:picLocks noChangeAspect="1"/>
        </xdr:cNvPicPr>
      </xdr:nvPicPr>
      <xdr:blipFill>
        <a:blip xmlns:r="http://schemas.openxmlformats.org/officeDocument/2006/relationships" r:embed="rId168"/>
        <a:stretch>
          <a:fillRect/>
        </a:stretch>
      </xdr:blipFill>
      <xdr:spPr>
        <a:xfrm>
          <a:off x="5267325" y="75352275"/>
          <a:ext cx="1332000" cy="1332000"/>
        </a:xfrm>
        <a:prstGeom prst="rect">
          <a:avLst/>
        </a:prstGeom>
        <a:ln w="9525">
          <a:solidFill>
            <a:srgbClr val="000000"/>
          </a:solidFill>
          <a:prstDash val="solid"/>
        </a:ln>
      </xdr:spPr>
    </xdr:pic>
    <xdr:clientData/>
  </xdr:twoCellAnchor>
  <xdr:twoCellAnchor>
    <xdr:from>
      <xdr:col>8</xdr:col>
      <xdr:colOff>152400</xdr:colOff>
      <xdr:row>231</xdr:row>
      <xdr:rowOff>85725</xdr:rowOff>
    </xdr:from>
    <xdr:to>
      <xdr:col>8</xdr:col>
      <xdr:colOff>1484400</xdr:colOff>
      <xdr:row>231</xdr:row>
      <xdr:rowOff>1417725</xdr:rowOff>
    </xdr:to>
    <xdr:pic>
      <xdr:nvPicPr>
        <xdr:cNvPr id="661" name="Имя " descr="Descr "/>
        <xdr:cNvPicPr>
          <a:picLocks noChangeAspect="1"/>
        </xdr:cNvPicPr>
      </xdr:nvPicPr>
      <xdr:blipFill>
        <a:blip xmlns:r="http://schemas.openxmlformats.org/officeDocument/2006/relationships" r:embed="rId169"/>
        <a:stretch>
          <a:fillRect/>
        </a:stretch>
      </xdr:blipFill>
      <xdr:spPr>
        <a:xfrm>
          <a:off x="5267325" y="76876275"/>
          <a:ext cx="1332000" cy="1332000"/>
        </a:xfrm>
        <a:prstGeom prst="rect">
          <a:avLst/>
        </a:prstGeom>
        <a:ln w="9525">
          <a:solidFill>
            <a:srgbClr val="000000"/>
          </a:solidFill>
          <a:prstDash val="solid"/>
        </a:ln>
      </xdr:spPr>
    </xdr:pic>
    <xdr:clientData/>
  </xdr:twoCellAnchor>
  <xdr:twoCellAnchor>
    <xdr:from>
      <xdr:col>8</xdr:col>
      <xdr:colOff>152400</xdr:colOff>
      <xdr:row>232</xdr:row>
      <xdr:rowOff>85725</xdr:rowOff>
    </xdr:from>
    <xdr:to>
      <xdr:col>8</xdr:col>
      <xdr:colOff>1484400</xdr:colOff>
      <xdr:row>232</xdr:row>
      <xdr:rowOff>1417725</xdr:rowOff>
    </xdr:to>
    <xdr:pic>
      <xdr:nvPicPr>
        <xdr:cNvPr id="662" name="Имя " descr="Descr "/>
        <xdr:cNvPicPr>
          <a:picLocks noChangeAspect="1"/>
        </xdr:cNvPicPr>
      </xdr:nvPicPr>
      <xdr:blipFill>
        <a:blip xmlns:r="http://schemas.openxmlformats.org/officeDocument/2006/relationships" r:embed="rId170"/>
        <a:stretch>
          <a:fillRect/>
        </a:stretch>
      </xdr:blipFill>
      <xdr:spPr>
        <a:xfrm>
          <a:off x="5267325" y="78400275"/>
          <a:ext cx="1332000" cy="1332000"/>
        </a:xfrm>
        <a:prstGeom prst="rect">
          <a:avLst/>
        </a:prstGeom>
        <a:ln w="9525">
          <a:solidFill>
            <a:srgbClr val="000000"/>
          </a:solidFill>
          <a:prstDash val="solid"/>
        </a:ln>
      </xdr:spPr>
    </xdr:pic>
    <xdr:clientData/>
  </xdr:twoCellAnchor>
  <xdr:twoCellAnchor>
    <xdr:from>
      <xdr:col>8</xdr:col>
      <xdr:colOff>152400</xdr:colOff>
      <xdr:row>234</xdr:row>
      <xdr:rowOff>85725</xdr:rowOff>
    </xdr:from>
    <xdr:to>
      <xdr:col>8</xdr:col>
      <xdr:colOff>1484400</xdr:colOff>
      <xdr:row>234</xdr:row>
      <xdr:rowOff>1417725</xdr:rowOff>
    </xdr:to>
    <xdr:pic>
      <xdr:nvPicPr>
        <xdr:cNvPr id="663" name="Имя " descr="Descr "/>
        <xdr:cNvPicPr>
          <a:picLocks noChangeAspect="1"/>
        </xdr:cNvPicPr>
      </xdr:nvPicPr>
      <xdr:blipFill>
        <a:blip xmlns:r="http://schemas.openxmlformats.org/officeDocument/2006/relationships" r:embed="rId171"/>
        <a:stretch>
          <a:fillRect/>
        </a:stretch>
      </xdr:blipFill>
      <xdr:spPr>
        <a:xfrm>
          <a:off x="5267325" y="79924275"/>
          <a:ext cx="1332000" cy="1332000"/>
        </a:xfrm>
        <a:prstGeom prst="rect">
          <a:avLst/>
        </a:prstGeom>
        <a:ln w="9525">
          <a:solidFill>
            <a:srgbClr val="000000"/>
          </a:solidFill>
          <a:prstDash val="solid"/>
        </a:ln>
      </xdr:spPr>
    </xdr:pic>
    <xdr:clientData/>
  </xdr:twoCellAnchor>
  <xdr:twoCellAnchor>
    <xdr:from>
      <xdr:col>8</xdr:col>
      <xdr:colOff>152400</xdr:colOff>
      <xdr:row>235</xdr:row>
      <xdr:rowOff>85725</xdr:rowOff>
    </xdr:from>
    <xdr:to>
      <xdr:col>8</xdr:col>
      <xdr:colOff>1484400</xdr:colOff>
      <xdr:row>235</xdr:row>
      <xdr:rowOff>1417725</xdr:rowOff>
    </xdr:to>
    <xdr:pic>
      <xdr:nvPicPr>
        <xdr:cNvPr id="664" name="Имя " descr="Descr "/>
        <xdr:cNvPicPr>
          <a:picLocks noChangeAspect="1"/>
        </xdr:cNvPicPr>
      </xdr:nvPicPr>
      <xdr:blipFill>
        <a:blip xmlns:r="http://schemas.openxmlformats.org/officeDocument/2006/relationships" r:embed="rId172"/>
        <a:stretch>
          <a:fillRect/>
        </a:stretch>
      </xdr:blipFill>
      <xdr:spPr>
        <a:xfrm>
          <a:off x="5267325" y="81448275"/>
          <a:ext cx="1332000" cy="1332000"/>
        </a:xfrm>
        <a:prstGeom prst="rect">
          <a:avLst/>
        </a:prstGeom>
        <a:ln w="9525">
          <a:solidFill>
            <a:srgbClr val="000000"/>
          </a:solidFill>
          <a:prstDash val="solid"/>
        </a:ln>
      </xdr:spPr>
    </xdr:pic>
    <xdr:clientData/>
  </xdr:twoCellAnchor>
  <xdr:twoCellAnchor>
    <xdr:from>
      <xdr:col>8</xdr:col>
      <xdr:colOff>152400</xdr:colOff>
      <xdr:row>236</xdr:row>
      <xdr:rowOff>85725</xdr:rowOff>
    </xdr:from>
    <xdr:to>
      <xdr:col>8</xdr:col>
      <xdr:colOff>1484400</xdr:colOff>
      <xdr:row>236</xdr:row>
      <xdr:rowOff>1417725</xdr:rowOff>
    </xdr:to>
    <xdr:pic>
      <xdr:nvPicPr>
        <xdr:cNvPr id="665" name="Имя " descr="Descr "/>
        <xdr:cNvPicPr>
          <a:picLocks noChangeAspect="1"/>
        </xdr:cNvPicPr>
      </xdr:nvPicPr>
      <xdr:blipFill>
        <a:blip xmlns:r="http://schemas.openxmlformats.org/officeDocument/2006/relationships" r:embed="rId173"/>
        <a:stretch>
          <a:fillRect/>
        </a:stretch>
      </xdr:blipFill>
      <xdr:spPr>
        <a:xfrm>
          <a:off x="5267325" y="82972275"/>
          <a:ext cx="1332000" cy="1332000"/>
        </a:xfrm>
        <a:prstGeom prst="rect">
          <a:avLst/>
        </a:prstGeom>
        <a:ln w="9525">
          <a:solidFill>
            <a:srgbClr val="000000"/>
          </a:solidFill>
          <a:prstDash val="solid"/>
        </a:ln>
      </xdr:spPr>
    </xdr:pic>
    <xdr:clientData/>
  </xdr:twoCellAnchor>
  <xdr:twoCellAnchor>
    <xdr:from>
      <xdr:col>8</xdr:col>
      <xdr:colOff>152400</xdr:colOff>
      <xdr:row>239</xdr:row>
      <xdr:rowOff>85725</xdr:rowOff>
    </xdr:from>
    <xdr:to>
      <xdr:col>8</xdr:col>
      <xdr:colOff>1484400</xdr:colOff>
      <xdr:row>239</xdr:row>
      <xdr:rowOff>1417725</xdr:rowOff>
    </xdr:to>
    <xdr:pic>
      <xdr:nvPicPr>
        <xdr:cNvPr id="666" name="Имя " descr="Descr "/>
        <xdr:cNvPicPr>
          <a:picLocks noChangeAspect="1"/>
        </xdr:cNvPicPr>
      </xdr:nvPicPr>
      <xdr:blipFill>
        <a:blip xmlns:r="http://schemas.openxmlformats.org/officeDocument/2006/relationships" r:embed="rId174"/>
        <a:stretch>
          <a:fillRect/>
        </a:stretch>
      </xdr:blipFill>
      <xdr:spPr>
        <a:xfrm>
          <a:off x="5267325" y="84496275"/>
          <a:ext cx="1332000" cy="1332000"/>
        </a:xfrm>
        <a:prstGeom prst="rect">
          <a:avLst/>
        </a:prstGeom>
        <a:ln w="9525">
          <a:solidFill>
            <a:srgbClr val="000000"/>
          </a:solidFill>
          <a:prstDash val="solid"/>
        </a:ln>
      </xdr:spPr>
    </xdr:pic>
    <xdr:clientData/>
  </xdr:twoCellAnchor>
  <xdr:twoCellAnchor>
    <xdr:from>
      <xdr:col>8</xdr:col>
      <xdr:colOff>133350</xdr:colOff>
      <xdr:row>23</xdr:row>
      <xdr:rowOff>104775</xdr:rowOff>
    </xdr:from>
    <xdr:to>
      <xdr:col>8</xdr:col>
      <xdr:colOff>1465350</xdr:colOff>
      <xdr:row>23</xdr:row>
      <xdr:rowOff>1436775</xdr:rowOff>
    </xdr:to>
    <xdr:pic>
      <xdr:nvPicPr>
        <xdr:cNvPr id="634" name="Имя " descr="Descr "/>
        <xdr:cNvPicPr>
          <a:picLocks noChangeAspect="1"/>
        </xdr:cNvPicPr>
      </xdr:nvPicPr>
      <xdr:blipFill>
        <a:blip xmlns:r="http://schemas.openxmlformats.org/officeDocument/2006/relationships" r:embed="rId175"/>
        <a:stretch>
          <a:fillRect/>
        </a:stretch>
      </xdr:blipFill>
      <xdr:spPr>
        <a:xfrm>
          <a:off x="5248275" y="695325"/>
          <a:ext cx="1332000" cy="1332000"/>
        </a:xfrm>
        <a:prstGeom prst="rect">
          <a:avLst/>
        </a:prstGeom>
        <a:ln w="9525">
          <a:solidFill>
            <a:srgbClr val="000000"/>
          </a:solidFill>
          <a:prstDash val="solid"/>
        </a:ln>
      </xdr:spPr>
    </xdr:pic>
    <xdr:clientData/>
  </xdr:twoCellAnchor>
  <xdr:twoCellAnchor>
    <xdr:from>
      <xdr:col>8</xdr:col>
      <xdr:colOff>133350</xdr:colOff>
      <xdr:row>30</xdr:row>
      <xdr:rowOff>104775</xdr:rowOff>
    </xdr:from>
    <xdr:to>
      <xdr:col>8</xdr:col>
      <xdr:colOff>1465350</xdr:colOff>
      <xdr:row>30</xdr:row>
      <xdr:rowOff>1436775</xdr:rowOff>
    </xdr:to>
    <xdr:pic>
      <xdr:nvPicPr>
        <xdr:cNvPr id="636" name="Имя " descr="Descr "/>
        <xdr:cNvPicPr>
          <a:picLocks noChangeAspect="1"/>
        </xdr:cNvPicPr>
      </xdr:nvPicPr>
      <xdr:blipFill>
        <a:blip xmlns:r="http://schemas.openxmlformats.org/officeDocument/2006/relationships" r:embed="rId176"/>
        <a:stretch>
          <a:fillRect/>
        </a:stretch>
      </xdr:blipFill>
      <xdr:spPr>
        <a:xfrm>
          <a:off x="5248275" y="2219325"/>
          <a:ext cx="1332000" cy="1332000"/>
        </a:xfrm>
        <a:prstGeom prst="rect">
          <a:avLst/>
        </a:prstGeom>
        <a:ln w="9525">
          <a:solidFill>
            <a:srgbClr val="000000"/>
          </a:solidFill>
          <a:prstDash val="solid"/>
        </a:ln>
      </xdr:spPr>
    </xdr:pic>
    <xdr:clientData/>
  </xdr:twoCellAnchor>
  <xdr:twoCellAnchor>
    <xdr:from>
      <xdr:col>8</xdr:col>
      <xdr:colOff>133350</xdr:colOff>
      <xdr:row>33</xdr:row>
      <xdr:rowOff>104775</xdr:rowOff>
    </xdr:from>
    <xdr:to>
      <xdr:col>8</xdr:col>
      <xdr:colOff>1465350</xdr:colOff>
      <xdr:row>33</xdr:row>
      <xdr:rowOff>1436775</xdr:rowOff>
    </xdr:to>
    <xdr:pic>
      <xdr:nvPicPr>
        <xdr:cNvPr id="637" name="Имя " descr="Descr "/>
        <xdr:cNvPicPr>
          <a:picLocks noChangeAspect="1"/>
        </xdr:cNvPicPr>
      </xdr:nvPicPr>
      <xdr:blipFill>
        <a:blip xmlns:r="http://schemas.openxmlformats.org/officeDocument/2006/relationships" r:embed="rId177"/>
        <a:stretch>
          <a:fillRect/>
        </a:stretch>
      </xdr:blipFill>
      <xdr:spPr>
        <a:xfrm>
          <a:off x="5248275" y="3743325"/>
          <a:ext cx="1332000" cy="1332000"/>
        </a:xfrm>
        <a:prstGeom prst="rect">
          <a:avLst/>
        </a:prstGeom>
        <a:ln w="9525">
          <a:solidFill>
            <a:srgbClr val="000000"/>
          </a:solidFill>
          <a:prstDash val="solid"/>
        </a:ln>
      </xdr:spPr>
    </xdr:pic>
    <xdr:clientData/>
  </xdr:twoCellAnchor>
  <xdr:twoCellAnchor>
    <xdr:from>
      <xdr:col>8</xdr:col>
      <xdr:colOff>133350</xdr:colOff>
      <xdr:row>38</xdr:row>
      <xdr:rowOff>104775</xdr:rowOff>
    </xdr:from>
    <xdr:to>
      <xdr:col>8</xdr:col>
      <xdr:colOff>1465350</xdr:colOff>
      <xdr:row>38</xdr:row>
      <xdr:rowOff>1436775</xdr:rowOff>
    </xdr:to>
    <xdr:pic>
      <xdr:nvPicPr>
        <xdr:cNvPr id="667" name="Имя " descr="Descr "/>
        <xdr:cNvPicPr>
          <a:picLocks noChangeAspect="1"/>
        </xdr:cNvPicPr>
      </xdr:nvPicPr>
      <xdr:blipFill>
        <a:blip xmlns:r="http://schemas.openxmlformats.org/officeDocument/2006/relationships" r:embed="rId178"/>
        <a:stretch>
          <a:fillRect/>
        </a:stretch>
      </xdr:blipFill>
      <xdr:spPr>
        <a:xfrm>
          <a:off x="5248275" y="5267325"/>
          <a:ext cx="1332000" cy="1332000"/>
        </a:xfrm>
        <a:prstGeom prst="rect">
          <a:avLst/>
        </a:prstGeom>
        <a:ln w="9525">
          <a:solidFill>
            <a:srgbClr val="000000"/>
          </a:solidFill>
          <a:prstDash val="solid"/>
        </a:ln>
      </xdr:spPr>
    </xdr:pic>
    <xdr:clientData/>
  </xdr:twoCellAnchor>
  <xdr:twoCellAnchor>
    <xdr:from>
      <xdr:col>8</xdr:col>
      <xdr:colOff>133350</xdr:colOff>
      <xdr:row>42</xdr:row>
      <xdr:rowOff>104775</xdr:rowOff>
    </xdr:from>
    <xdr:to>
      <xdr:col>8</xdr:col>
      <xdr:colOff>1465350</xdr:colOff>
      <xdr:row>42</xdr:row>
      <xdr:rowOff>1436775</xdr:rowOff>
    </xdr:to>
    <xdr:pic>
      <xdr:nvPicPr>
        <xdr:cNvPr id="668" name="Имя " descr="Descr "/>
        <xdr:cNvPicPr>
          <a:picLocks noChangeAspect="1"/>
        </xdr:cNvPicPr>
      </xdr:nvPicPr>
      <xdr:blipFill>
        <a:blip xmlns:r="http://schemas.openxmlformats.org/officeDocument/2006/relationships" r:embed="rId179"/>
        <a:stretch>
          <a:fillRect/>
        </a:stretch>
      </xdr:blipFill>
      <xdr:spPr>
        <a:xfrm>
          <a:off x="5248275" y="6791325"/>
          <a:ext cx="1332000" cy="1332000"/>
        </a:xfrm>
        <a:prstGeom prst="rect">
          <a:avLst/>
        </a:prstGeom>
        <a:ln w="9525">
          <a:solidFill>
            <a:srgbClr val="000000"/>
          </a:solidFill>
          <a:prstDash val="solid"/>
        </a:ln>
      </xdr:spPr>
    </xdr:pic>
    <xdr:clientData/>
  </xdr:twoCellAnchor>
  <xdr:twoCellAnchor>
    <xdr:from>
      <xdr:col>8</xdr:col>
      <xdr:colOff>133350</xdr:colOff>
      <xdr:row>48</xdr:row>
      <xdr:rowOff>104775</xdr:rowOff>
    </xdr:from>
    <xdr:to>
      <xdr:col>8</xdr:col>
      <xdr:colOff>1465350</xdr:colOff>
      <xdr:row>48</xdr:row>
      <xdr:rowOff>1436775</xdr:rowOff>
    </xdr:to>
    <xdr:pic>
      <xdr:nvPicPr>
        <xdr:cNvPr id="669" name="Имя " descr="Descr "/>
        <xdr:cNvPicPr>
          <a:picLocks noChangeAspect="1"/>
        </xdr:cNvPicPr>
      </xdr:nvPicPr>
      <xdr:blipFill>
        <a:blip xmlns:r="http://schemas.openxmlformats.org/officeDocument/2006/relationships" r:embed="rId180"/>
        <a:stretch>
          <a:fillRect/>
        </a:stretch>
      </xdr:blipFill>
      <xdr:spPr>
        <a:xfrm>
          <a:off x="5248275" y="8315325"/>
          <a:ext cx="1332000" cy="1332000"/>
        </a:xfrm>
        <a:prstGeom prst="rect">
          <a:avLst/>
        </a:prstGeom>
        <a:ln w="9525">
          <a:solidFill>
            <a:srgbClr val="000000"/>
          </a:solidFill>
          <a:prstDash val="solid"/>
        </a:ln>
      </xdr:spPr>
    </xdr:pic>
    <xdr:clientData/>
  </xdr:twoCellAnchor>
  <xdr:twoCellAnchor>
    <xdr:from>
      <xdr:col>8</xdr:col>
      <xdr:colOff>133350</xdr:colOff>
      <xdr:row>50</xdr:row>
      <xdr:rowOff>104775</xdr:rowOff>
    </xdr:from>
    <xdr:to>
      <xdr:col>8</xdr:col>
      <xdr:colOff>1465350</xdr:colOff>
      <xdr:row>50</xdr:row>
      <xdr:rowOff>1436775</xdr:rowOff>
    </xdr:to>
    <xdr:pic>
      <xdr:nvPicPr>
        <xdr:cNvPr id="670" name="Имя " descr="Descr "/>
        <xdr:cNvPicPr>
          <a:picLocks noChangeAspect="1"/>
        </xdr:cNvPicPr>
      </xdr:nvPicPr>
      <xdr:blipFill>
        <a:blip xmlns:r="http://schemas.openxmlformats.org/officeDocument/2006/relationships" r:embed="rId181"/>
        <a:stretch>
          <a:fillRect/>
        </a:stretch>
      </xdr:blipFill>
      <xdr:spPr>
        <a:xfrm>
          <a:off x="5248275" y="9839325"/>
          <a:ext cx="1332000" cy="1332000"/>
        </a:xfrm>
        <a:prstGeom prst="rect">
          <a:avLst/>
        </a:prstGeom>
        <a:ln w="9525">
          <a:solidFill>
            <a:srgbClr val="000000"/>
          </a:solidFill>
          <a:prstDash val="solid"/>
        </a:ln>
      </xdr:spPr>
    </xdr:pic>
    <xdr:clientData/>
  </xdr:twoCellAnchor>
  <xdr:twoCellAnchor>
    <xdr:from>
      <xdr:col>8</xdr:col>
      <xdr:colOff>133350</xdr:colOff>
      <xdr:row>55</xdr:row>
      <xdr:rowOff>104775</xdr:rowOff>
    </xdr:from>
    <xdr:to>
      <xdr:col>8</xdr:col>
      <xdr:colOff>1465350</xdr:colOff>
      <xdr:row>55</xdr:row>
      <xdr:rowOff>1436775</xdr:rowOff>
    </xdr:to>
    <xdr:pic>
      <xdr:nvPicPr>
        <xdr:cNvPr id="671" name="Имя " descr="Descr "/>
        <xdr:cNvPicPr>
          <a:picLocks noChangeAspect="1"/>
        </xdr:cNvPicPr>
      </xdr:nvPicPr>
      <xdr:blipFill>
        <a:blip xmlns:r="http://schemas.openxmlformats.org/officeDocument/2006/relationships" r:embed="rId182"/>
        <a:stretch>
          <a:fillRect/>
        </a:stretch>
      </xdr:blipFill>
      <xdr:spPr>
        <a:xfrm>
          <a:off x="5248275" y="11363325"/>
          <a:ext cx="1332000" cy="1332000"/>
        </a:xfrm>
        <a:prstGeom prst="rect">
          <a:avLst/>
        </a:prstGeom>
        <a:ln w="9525">
          <a:solidFill>
            <a:srgbClr val="000000"/>
          </a:solidFill>
          <a:prstDash val="solid"/>
        </a:ln>
      </xdr:spPr>
    </xdr:pic>
    <xdr:clientData/>
  </xdr:twoCellAnchor>
  <xdr:twoCellAnchor>
    <xdr:from>
      <xdr:col>8</xdr:col>
      <xdr:colOff>133350</xdr:colOff>
      <xdr:row>69</xdr:row>
      <xdr:rowOff>104775</xdr:rowOff>
    </xdr:from>
    <xdr:to>
      <xdr:col>8</xdr:col>
      <xdr:colOff>1465350</xdr:colOff>
      <xdr:row>69</xdr:row>
      <xdr:rowOff>1436775</xdr:rowOff>
    </xdr:to>
    <xdr:pic>
      <xdr:nvPicPr>
        <xdr:cNvPr id="672" name="Имя " descr="Descr "/>
        <xdr:cNvPicPr>
          <a:picLocks noChangeAspect="1"/>
        </xdr:cNvPicPr>
      </xdr:nvPicPr>
      <xdr:blipFill>
        <a:blip xmlns:r="http://schemas.openxmlformats.org/officeDocument/2006/relationships" r:embed="rId183"/>
        <a:stretch>
          <a:fillRect/>
        </a:stretch>
      </xdr:blipFill>
      <xdr:spPr>
        <a:xfrm>
          <a:off x="5248275" y="12887325"/>
          <a:ext cx="1332000" cy="1332000"/>
        </a:xfrm>
        <a:prstGeom prst="rect">
          <a:avLst/>
        </a:prstGeom>
        <a:ln w="9525">
          <a:solidFill>
            <a:srgbClr val="000000"/>
          </a:solidFill>
          <a:prstDash val="solid"/>
        </a:ln>
      </xdr:spPr>
    </xdr:pic>
    <xdr:clientData/>
  </xdr:twoCellAnchor>
  <xdr:twoCellAnchor>
    <xdr:from>
      <xdr:col>8</xdr:col>
      <xdr:colOff>133350</xdr:colOff>
      <xdr:row>81</xdr:row>
      <xdr:rowOff>104775</xdr:rowOff>
    </xdr:from>
    <xdr:to>
      <xdr:col>8</xdr:col>
      <xdr:colOff>1465350</xdr:colOff>
      <xdr:row>81</xdr:row>
      <xdr:rowOff>1436775</xdr:rowOff>
    </xdr:to>
    <xdr:pic>
      <xdr:nvPicPr>
        <xdr:cNvPr id="673" name="Имя " descr="Descr "/>
        <xdr:cNvPicPr>
          <a:picLocks noChangeAspect="1"/>
        </xdr:cNvPicPr>
      </xdr:nvPicPr>
      <xdr:blipFill>
        <a:blip xmlns:r="http://schemas.openxmlformats.org/officeDocument/2006/relationships" r:embed="rId184"/>
        <a:stretch>
          <a:fillRect/>
        </a:stretch>
      </xdr:blipFill>
      <xdr:spPr>
        <a:xfrm>
          <a:off x="5248275" y="14411325"/>
          <a:ext cx="1332000" cy="1332000"/>
        </a:xfrm>
        <a:prstGeom prst="rect">
          <a:avLst/>
        </a:prstGeom>
        <a:ln w="9525">
          <a:solidFill>
            <a:srgbClr val="000000"/>
          </a:solidFill>
          <a:prstDash val="solid"/>
        </a:ln>
      </xdr:spPr>
    </xdr:pic>
    <xdr:clientData/>
  </xdr:twoCellAnchor>
  <xdr:twoCellAnchor>
    <xdr:from>
      <xdr:col>8</xdr:col>
      <xdr:colOff>133350</xdr:colOff>
      <xdr:row>82</xdr:row>
      <xdr:rowOff>104775</xdr:rowOff>
    </xdr:from>
    <xdr:to>
      <xdr:col>8</xdr:col>
      <xdr:colOff>1465350</xdr:colOff>
      <xdr:row>82</xdr:row>
      <xdr:rowOff>1436775</xdr:rowOff>
    </xdr:to>
    <xdr:pic>
      <xdr:nvPicPr>
        <xdr:cNvPr id="674" name="Имя " descr="Descr "/>
        <xdr:cNvPicPr>
          <a:picLocks noChangeAspect="1"/>
        </xdr:cNvPicPr>
      </xdr:nvPicPr>
      <xdr:blipFill>
        <a:blip xmlns:r="http://schemas.openxmlformats.org/officeDocument/2006/relationships" r:embed="rId185"/>
        <a:stretch>
          <a:fillRect/>
        </a:stretch>
      </xdr:blipFill>
      <xdr:spPr>
        <a:xfrm>
          <a:off x="5248275" y="15935325"/>
          <a:ext cx="1332000" cy="1332000"/>
        </a:xfrm>
        <a:prstGeom prst="rect">
          <a:avLst/>
        </a:prstGeom>
        <a:ln w="9525">
          <a:solidFill>
            <a:srgbClr val="000000"/>
          </a:solidFill>
          <a:prstDash val="solid"/>
        </a:ln>
      </xdr:spPr>
    </xdr:pic>
    <xdr:clientData/>
  </xdr:twoCellAnchor>
  <xdr:twoCellAnchor>
    <xdr:from>
      <xdr:col>8</xdr:col>
      <xdr:colOff>133350</xdr:colOff>
      <xdr:row>83</xdr:row>
      <xdr:rowOff>104775</xdr:rowOff>
    </xdr:from>
    <xdr:to>
      <xdr:col>8</xdr:col>
      <xdr:colOff>1465350</xdr:colOff>
      <xdr:row>83</xdr:row>
      <xdr:rowOff>1436775</xdr:rowOff>
    </xdr:to>
    <xdr:pic>
      <xdr:nvPicPr>
        <xdr:cNvPr id="675" name="Имя " descr="Descr "/>
        <xdr:cNvPicPr>
          <a:picLocks noChangeAspect="1"/>
        </xdr:cNvPicPr>
      </xdr:nvPicPr>
      <xdr:blipFill>
        <a:blip xmlns:r="http://schemas.openxmlformats.org/officeDocument/2006/relationships" r:embed="rId186"/>
        <a:stretch>
          <a:fillRect/>
        </a:stretch>
      </xdr:blipFill>
      <xdr:spPr>
        <a:xfrm>
          <a:off x="5248275" y="17459325"/>
          <a:ext cx="1332000" cy="1332000"/>
        </a:xfrm>
        <a:prstGeom prst="rect">
          <a:avLst/>
        </a:prstGeom>
        <a:ln w="9525">
          <a:solidFill>
            <a:srgbClr val="000000"/>
          </a:solidFill>
          <a:prstDash val="solid"/>
        </a:ln>
      </xdr:spPr>
    </xdr:pic>
    <xdr:clientData/>
  </xdr:twoCellAnchor>
  <xdr:twoCellAnchor>
    <xdr:from>
      <xdr:col>8</xdr:col>
      <xdr:colOff>133350</xdr:colOff>
      <xdr:row>84</xdr:row>
      <xdr:rowOff>104775</xdr:rowOff>
    </xdr:from>
    <xdr:to>
      <xdr:col>8</xdr:col>
      <xdr:colOff>1465350</xdr:colOff>
      <xdr:row>84</xdr:row>
      <xdr:rowOff>1436775</xdr:rowOff>
    </xdr:to>
    <xdr:pic>
      <xdr:nvPicPr>
        <xdr:cNvPr id="676" name="Имя " descr="Descr "/>
        <xdr:cNvPicPr>
          <a:picLocks noChangeAspect="1"/>
        </xdr:cNvPicPr>
      </xdr:nvPicPr>
      <xdr:blipFill>
        <a:blip xmlns:r="http://schemas.openxmlformats.org/officeDocument/2006/relationships" r:embed="rId187"/>
        <a:stretch>
          <a:fillRect/>
        </a:stretch>
      </xdr:blipFill>
      <xdr:spPr>
        <a:xfrm>
          <a:off x="5248275" y="18983325"/>
          <a:ext cx="1332000" cy="1332000"/>
        </a:xfrm>
        <a:prstGeom prst="rect">
          <a:avLst/>
        </a:prstGeom>
        <a:ln w="9525">
          <a:solidFill>
            <a:srgbClr val="000000"/>
          </a:solidFill>
          <a:prstDash val="solid"/>
        </a:ln>
      </xdr:spPr>
    </xdr:pic>
    <xdr:clientData/>
  </xdr:twoCellAnchor>
  <xdr:twoCellAnchor>
    <xdr:from>
      <xdr:col>8</xdr:col>
      <xdr:colOff>133350</xdr:colOff>
      <xdr:row>97</xdr:row>
      <xdr:rowOff>104775</xdr:rowOff>
    </xdr:from>
    <xdr:to>
      <xdr:col>8</xdr:col>
      <xdr:colOff>1465350</xdr:colOff>
      <xdr:row>97</xdr:row>
      <xdr:rowOff>1436775</xdr:rowOff>
    </xdr:to>
    <xdr:pic>
      <xdr:nvPicPr>
        <xdr:cNvPr id="677" name="Имя " descr="Descr "/>
        <xdr:cNvPicPr>
          <a:picLocks noChangeAspect="1"/>
        </xdr:cNvPicPr>
      </xdr:nvPicPr>
      <xdr:blipFill>
        <a:blip xmlns:r="http://schemas.openxmlformats.org/officeDocument/2006/relationships" r:embed="rId188"/>
        <a:stretch>
          <a:fillRect/>
        </a:stretch>
      </xdr:blipFill>
      <xdr:spPr>
        <a:xfrm>
          <a:off x="5248275" y="20507325"/>
          <a:ext cx="1332000" cy="1332000"/>
        </a:xfrm>
        <a:prstGeom prst="rect">
          <a:avLst/>
        </a:prstGeom>
        <a:ln w="9525">
          <a:solidFill>
            <a:srgbClr val="000000"/>
          </a:solidFill>
          <a:prstDash val="solid"/>
        </a:ln>
      </xdr:spPr>
    </xdr:pic>
    <xdr:clientData/>
  </xdr:twoCellAnchor>
  <xdr:twoCellAnchor>
    <xdr:from>
      <xdr:col>8</xdr:col>
      <xdr:colOff>133350</xdr:colOff>
      <xdr:row>100</xdr:row>
      <xdr:rowOff>104775</xdr:rowOff>
    </xdr:from>
    <xdr:to>
      <xdr:col>8</xdr:col>
      <xdr:colOff>1465350</xdr:colOff>
      <xdr:row>100</xdr:row>
      <xdr:rowOff>1436775</xdr:rowOff>
    </xdr:to>
    <xdr:pic>
      <xdr:nvPicPr>
        <xdr:cNvPr id="678" name="Имя " descr="Descr "/>
        <xdr:cNvPicPr>
          <a:picLocks noChangeAspect="1"/>
        </xdr:cNvPicPr>
      </xdr:nvPicPr>
      <xdr:blipFill>
        <a:blip xmlns:r="http://schemas.openxmlformats.org/officeDocument/2006/relationships" r:embed="rId189"/>
        <a:stretch>
          <a:fillRect/>
        </a:stretch>
      </xdr:blipFill>
      <xdr:spPr>
        <a:xfrm>
          <a:off x="5248275" y="22031325"/>
          <a:ext cx="1332000" cy="1332000"/>
        </a:xfrm>
        <a:prstGeom prst="rect">
          <a:avLst/>
        </a:prstGeom>
        <a:ln w="9525">
          <a:solidFill>
            <a:srgbClr val="000000"/>
          </a:solidFill>
          <a:prstDash val="solid"/>
        </a:ln>
      </xdr:spPr>
    </xdr:pic>
    <xdr:clientData/>
  </xdr:twoCellAnchor>
  <xdr:twoCellAnchor>
    <xdr:from>
      <xdr:col>8</xdr:col>
      <xdr:colOff>133350</xdr:colOff>
      <xdr:row>101</xdr:row>
      <xdr:rowOff>104775</xdr:rowOff>
    </xdr:from>
    <xdr:to>
      <xdr:col>8</xdr:col>
      <xdr:colOff>1465350</xdr:colOff>
      <xdr:row>101</xdr:row>
      <xdr:rowOff>1436775</xdr:rowOff>
    </xdr:to>
    <xdr:pic>
      <xdr:nvPicPr>
        <xdr:cNvPr id="679" name="Имя " descr="Descr "/>
        <xdr:cNvPicPr>
          <a:picLocks noChangeAspect="1"/>
        </xdr:cNvPicPr>
      </xdr:nvPicPr>
      <xdr:blipFill>
        <a:blip xmlns:r="http://schemas.openxmlformats.org/officeDocument/2006/relationships" r:embed="rId190"/>
        <a:stretch>
          <a:fillRect/>
        </a:stretch>
      </xdr:blipFill>
      <xdr:spPr>
        <a:xfrm>
          <a:off x="5248275" y="23555325"/>
          <a:ext cx="1332000" cy="1332000"/>
        </a:xfrm>
        <a:prstGeom prst="rect">
          <a:avLst/>
        </a:prstGeom>
        <a:ln w="9525">
          <a:solidFill>
            <a:srgbClr val="000000"/>
          </a:solidFill>
          <a:prstDash val="solid"/>
        </a:ln>
      </xdr:spPr>
    </xdr:pic>
    <xdr:clientData/>
  </xdr:twoCellAnchor>
  <xdr:twoCellAnchor>
    <xdr:from>
      <xdr:col>8</xdr:col>
      <xdr:colOff>133350</xdr:colOff>
      <xdr:row>102</xdr:row>
      <xdr:rowOff>104775</xdr:rowOff>
    </xdr:from>
    <xdr:to>
      <xdr:col>8</xdr:col>
      <xdr:colOff>1465350</xdr:colOff>
      <xdr:row>102</xdr:row>
      <xdr:rowOff>1436775</xdr:rowOff>
    </xdr:to>
    <xdr:pic>
      <xdr:nvPicPr>
        <xdr:cNvPr id="680" name="Имя " descr="Descr "/>
        <xdr:cNvPicPr>
          <a:picLocks noChangeAspect="1"/>
        </xdr:cNvPicPr>
      </xdr:nvPicPr>
      <xdr:blipFill>
        <a:blip xmlns:r="http://schemas.openxmlformats.org/officeDocument/2006/relationships" r:embed="rId191"/>
        <a:stretch>
          <a:fillRect/>
        </a:stretch>
      </xdr:blipFill>
      <xdr:spPr>
        <a:xfrm>
          <a:off x="5248275" y="25079325"/>
          <a:ext cx="1332000" cy="1332000"/>
        </a:xfrm>
        <a:prstGeom prst="rect">
          <a:avLst/>
        </a:prstGeom>
        <a:ln w="9525">
          <a:solidFill>
            <a:srgbClr val="000000"/>
          </a:solidFill>
          <a:prstDash val="solid"/>
        </a:ln>
      </xdr:spPr>
    </xdr:pic>
    <xdr:clientData/>
  </xdr:twoCellAnchor>
  <xdr:twoCellAnchor>
    <xdr:from>
      <xdr:col>8</xdr:col>
      <xdr:colOff>133350</xdr:colOff>
      <xdr:row>103</xdr:row>
      <xdr:rowOff>104775</xdr:rowOff>
    </xdr:from>
    <xdr:to>
      <xdr:col>8</xdr:col>
      <xdr:colOff>1465350</xdr:colOff>
      <xdr:row>103</xdr:row>
      <xdr:rowOff>1436775</xdr:rowOff>
    </xdr:to>
    <xdr:pic>
      <xdr:nvPicPr>
        <xdr:cNvPr id="681" name="Имя " descr="Descr "/>
        <xdr:cNvPicPr>
          <a:picLocks noChangeAspect="1"/>
        </xdr:cNvPicPr>
      </xdr:nvPicPr>
      <xdr:blipFill>
        <a:blip xmlns:r="http://schemas.openxmlformats.org/officeDocument/2006/relationships" r:embed="rId192"/>
        <a:stretch>
          <a:fillRect/>
        </a:stretch>
      </xdr:blipFill>
      <xdr:spPr>
        <a:xfrm>
          <a:off x="5248275" y="26603325"/>
          <a:ext cx="1332000" cy="1332000"/>
        </a:xfrm>
        <a:prstGeom prst="rect">
          <a:avLst/>
        </a:prstGeom>
        <a:ln w="9525">
          <a:solidFill>
            <a:srgbClr val="000000"/>
          </a:solidFill>
          <a:prstDash val="solid"/>
        </a:ln>
      </xdr:spPr>
    </xdr:pic>
    <xdr:clientData/>
  </xdr:twoCellAnchor>
  <xdr:twoCellAnchor>
    <xdr:from>
      <xdr:col>8</xdr:col>
      <xdr:colOff>133350</xdr:colOff>
      <xdr:row>104</xdr:row>
      <xdr:rowOff>104775</xdr:rowOff>
    </xdr:from>
    <xdr:to>
      <xdr:col>8</xdr:col>
      <xdr:colOff>1465350</xdr:colOff>
      <xdr:row>104</xdr:row>
      <xdr:rowOff>1436775</xdr:rowOff>
    </xdr:to>
    <xdr:pic>
      <xdr:nvPicPr>
        <xdr:cNvPr id="682" name="Имя " descr="Descr "/>
        <xdr:cNvPicPr>
          <a:picLocks noChangeAspect="1"/>
        </xdr:cNvPicPr>
      </xdr:nvPicPr>
      <xdr:blipFill>
        <a:blip xmlns:r="http://schemas.openxmlformats.org/officeDocument/2006/relationships" r:embed="rId193"/>
        <a:stretch>
          <a:fillRect/>
        </a:stretch>
      </xdr:blipFill>
      <xdr:spPr>
        <a:xfrm>
          <a:off x="5248275" y="28127325"/>
          <a:ext cx="1332000" cy="1332000"/>
        </a:xfrm>
        <a:prstGeom prst="rect">
          <a:avLst/>
        </a:prstGeom>
        <a:ln w="9525">
          <a:solidFill>
            <a:srgbClr val="000000"/>
          </a:solidFill>
          <a:prstDash val="solid"/>
        </a:ln>
      </xdr:spPr>
    </xdr:pic>
    <xdr:clientData/>
  </xdr:twoCellAnchor>
  <xdr:twoCellAnchor>
    <xdr:from>
      <xdr:col>8</xdr:col>
      <xdr:colOff>133350</xdr:colOff>
      <xdr:row>105</xdr:row>
      <xdr:rowOff>104775</xdr:rowOff>
    </xdr:from>
    <xdr:to>
      <xdr:col>8</xdr:col>
      <xdr:colOff>1465350</xdr:colOff>
      <xdr:row>105</xdr:row>
      <xdr:rowOff>1436775</xdr:rowOff>
    </xdr:to>
    <xdr:pic>
      <xdr:nvPicPr>
        <xdr:cNvPr id="683" name="Имя " descr="Descr "/>
        <xdr:cNvPicPr>
          <a:picLocks noChangeAspect="1"/>
        </xdr:cNvPicPr>
      </xdr:nvPicPr>
      <xdr:blipFill>
        <a:blip xmlns:r="http://schemas.openxmlformats.org/officeDocument/2006/relationships" r:embed="rId194"/>
        <a:stretch>
          <a:fillRect/>
        </a:stretch>
      </xdr:blipFill>
      <xdr:spPr>
        <a:xfrm>
          <a:off x="5248275" y="29651325"/>
          <a:ext cx="1332000" cy="1332000"/>
        </a:xfrm>
        <a:prstGeom prst="rect">
          <a:avLst/>
        </a:prstGeom>
        <a:ln w="9525">
          <a:solidFill>
            <a:srgbClr val="000000"/>
          </a:solidFill>
          <a:prstDash val="solid"/>
        </a:ln>
      </xdr:spPr>
    </xdr:pic>
    <xdr:clientData/>
  </xdr:twoCellAnchor>
  <xdr:twoCellAnchor>
    <xdr:from>
      <xdr:col>8</xdr:col>
      <xdr:colOff>133350</xdr:colOff>
      <xdr:row>106</xdr:row>
      <xdr:rowOff>104775</xdr:rowOff>
    </xdr:from>
    <xdr:to>
      <xdr:col>8</xdr:col>
      <xdr:colOff>1465350</xdr:colOff>
      <xdr:row>106</xdr:row>
      <xdr:rowOff>1436775</xdr:rowOff>
    </xdr:to>
    <xdr:pic>
      <xdr:nvPicPr>
        <xdr:cNvPr id="684" name="Имя " descr="Descr "/>
        <xdr:cNvPicPr>
          <a:picLocks noChangeAspect="1"/>
        </xdr:cNvPicPr>
      </xdr:nvPicPr>
      <xdr:blipFill>
        <a:blip xmlns:r="http://schemas.openxmlformats.org/officeDocument/2006/relationships" r:embed="rId195"/>
        <a:stretch>
          <a:fillRect/>
        </a:stretch>
      </xdr:blipFill>
      <xdr:spPr>
        <a:xfrm>
          <a:off x="5248275" y="31175325"/>
          <a:ext cx="1332000" cy="1332000"/>
        </a:xfrm>
        <a:prstGeom prst="rect">
          <a:avLst/>
        </a:prstGeom>
        <a:ln w="9525">
          <a:solidFill>
            <a:srgbClr val="000000"/>
          </a:solidFill>
          <a:prstDash val="solid"/>
        </a:ln>
      </xdr:spPr>
    </xdr:pic>
    <xdr:clientData/>
  </xdr:twoCellAnchor>
  <xdr:twoCellAnchor>
    <xdr:from>
      <xdr:col>8</xdr:col>
      <xdr:colOff>133350</xdr:colOff>
      <xdr:row>120</xdr:row>
      <xdr:rowOff>104775</xdr:rowOff>
    </xdr:from>
    <xdr:to>
      <xdr:col>8</xdr:col>
      <xdr:colOff>1465350</xdr:colOff>
      <xdr:row>120</xdr:row>
      <xdr:rowOff>1436775</xdr:rowOff>
    </xdr:to>
    <xdr:pic>
      <xdr:nvPicPr>
        <xdr:cNvPr id="685" name="Имя " descr="Descr "/>
        <xdr:cNvPicPr>
          <a:picLocks noChangeAspect="1"/>
        </xdr:cNvPicPr>
      </xdr:nvPicPr>
      <xdr:blipFill>
        <a:blip xmlns:r="http://schemas.openxmlformats.org/officeDocument/2006/relationships" r:embed="rId196"/>
        <a:stretch>
          <a:fillRect/>
        </a:stretch>
      </xdr:blipFill>
      <xdr:spPr>
        <a:xfrm>
          <a:off x="5248275" y="32699325"/>
          <a:ext cx="1332000" cy="1332000"/>
        </a:xfrm>
        <a:prstGeom prst="rect">
          <a:avLst/>
        </a:prstGeom>
        <a:ln w="9525">
          <a:solidFill>
            <a:srgbClr val="000000"/>
          </a:solidFill>
          <a:prstDash val="solid"/>
        </a:ln>
      </xdr:spPr>
    </xdr:pic>
    <xdr:clientData/>
  </xdr:twoCellAnchor>
  <xdr:twoCellAnchor>
    <xdr:from>
      <xdr:col>8</xdr:col>
      <xdr:colOff>133350</xdr:colOff>
      <xdr:row>125</xdr:row>
      <xdr:rowOff>104775</xdr:rowOff>
    </xdr:from>
    <xdr:to>
      <xdr:col>8</xdr:col>
      <xdr:colOff>1465350</xdr:colOff>
      <xdr:row>125</xdr:row>
      <xdr:rowOff>1436775</xdr:rowOff>
    </xdr:to>
    <xdr:pic>
      <xdr:nvPicPr>
        <xdr:cNvPr id="686" name="Имя " descr="Descr "/>
        <xdr:cNvPicPr>
          <a:picLocks noChangeAspect="1"/>
        </xdr:cNvPicPr>
      </xdr:nvPicPr>
      <xdr:blipFill>
        <a:blip xmlns:r="http://schemas.openxmlformats.org/officeDocument/2006/relationships" r:embed="rId197"/>
        <a:stretch>
          <a:fillRect/>
        </a:stretch>
      </xdr:blipFill>
      <xdr:spPr>
        <a:xfrm>
          <a:off x="5248275" y="34223325"/>
          <a:ext cx="1332000" cy="1332000"/>
        </a:xfrm>
        <a:prstGeom prst="rect">
          <a:avLst/>
        </a:prstGeom>
        <a:ln w="9525">
          <a:solidFill>
            <a:srgbClr val="000000"/>
          </a:solidFill>
          <a:prstDash val="solid"/>
        </a:ln>
      </xdr:spPr>
    </xdr:pic>
    <xdr:clientData/>
  </xdr:twoCellAnchor>
  <xdr:twoCellAnchor>
    <xdr:from>
      <xdr:col>8</xdr:col>
      <xdr:colOff>133350</xdr:colOff>
      <xdr:row>126</xdr:row>
      <xdr:rowOff>104775</xdr:rowOff>
    </xdr:from>
    <xdr:to>
      <xdr:col>8</xdr:col>
      <xdr:colOff>1465350</xdr:colOff>
      <xdr:row>126</xdr:row>
      <xdr:rowOff>1436775</xdr:rowOff>
    </xdr:to>
    <xdr:pic>
      <xdr:nvPicPr>
        <xdr:cNvPr id="687" name="Имя " descr="Descr "/>
        <xdr:cNvPicPr>
          <a:picLocks noChangeAspect="1"/>
        </xdr:cNvPicPr>
      </xdr:nvPicPr>
      <xdr:blipFill>
        <a:blip xmlns:r="http://schemas.openxmlformats.org/officeDocument/2006/relationships" r:embed="rId198"/>
        <a:stretch>
          <a:fillRect/>
        </a:stretch>
      </xdr:blipFill>
      <xdr:spPr>
        <a:xfrm>
          <a:off x="5248275" y="35747325"/>
          <a:ext cx="1332000" cy="1332000"/>
        </a:xfrm>
        <a:prstGeom prst="rect">
          <a:avLst/>
        </a:prstGeom>
        <a:ln w="9525">
          <a:solidFill>
            <a:srgbClr val="000000"/>
          </a:solidFill>
          <a:prstDash val="solid"/>
        </a:ln>
      </xdr:spPr>
    </xdr:pic>
    <xdr:clientData/>
  </xdr:twoCellAnchor>
  <xdr:twoCellAnchor>
    <xdr:from>
      <xdr:col>8</xdr:col>
      <xdr:colOff>133350</xdr:colOff>
      <xdr:row>132</xdr:row>
      <xdr:rowOff>104775</xdr:rowOff>
    </xdr:from>
    <xdr:to>
      <xdr:col>8</xdr:col>
      <xdr:colOff>1465350</xdr:colOff>
      <xdr:row>132</xdr:row>
      <xdr:rowOff>1436775</xdr:rowOff>
    </xdr:to>
    <xdr:pic>
      <xdr:nvPicPr>
        <xdr:cNvPr id="688" name="Имя " descr="Descr "/>
        <xdr:cNvPicPr>
          <a:picLocks noChangeAspect="1"/>
        </xdr:cNvPicPr>
      </xdr:nvPicPr>
      <xdr:blipFill>
        <a:blip xmlns:r="http://schemas.openxmlformats.org/officeDocument/2006/relationships" r:embed="rId199"/>
        <a:stretch>
          <a:fillRect/>
        </a:stretch>
      </xdr:blipFill>
      <xdr:spPr>
        <a:xfrm>
          <a:off x="5248275" y="37271325"/>
          <a:ext cx="1332000" cy="1332000"/>
        </a:xfrm>
        <a:prstGeom prst="rect">
          <a:avLst/>
        </a:prstGeom>
        <a:ln w="9525">
          <a:solidFill>
            <a:srgbClr val="000000"/>
          </a:solidFill>
          <a:prstDash val="solid"/>
        </a:ln>
      </xdr:spPr>
    </xdr:pic>
    <xdr:clientData/>
  </xdr:twoCellAnchor>
  <xdr:twoCellAnchor>
    <xdr:from>
      <xdr:col>8</xdr:col>
      <xdr:colOff>133350</xdr:colOff>
      <xdr:row>145</xdr:row>
      <xdr:rowOff>104775</xdr:rowOff>
    </xdr:from>
    <xdr:to>
      <xdr:col>8</xdr:col>
      <xdr:colOff>1465350</xdr:colOff>
      <xdr:row>145</xdr:row>
      <xdr:rowOff>1436775</xdr:rowOff>
    </xdr:to>
    <xdr:pic>
      <xdr:nvPicPr>
        <xdr:cNvPr id="689" name="Имя " descr="Descr "/>
        <xdr:cNvPicPr>
          <a:picLocks noChangeAspect="1"/>
        </xdr:cNvPicPr>
      </xdr:nvPicPr>
      <xdr:blipFill>
        <a:blip xmlns:r="http://schemas.openxmlformats.org/officeDocument/2006/relationships" r:embed="rId200"/>
        <a:stretch>
          <a:fillRect/>
        </a:stretch>
      </xdr:blipFill>
      <xdr:spPr>
        <a:xfrm>
          <a:off x="5248275" y="38795325"/>
          <a:ext cx="1332000" cy="1332000"/>
        </a:xfrm>
        <a:prstGeom prst="rect">
          <a:avLst/>
        </a:prstGeom>
        <a:ln w="9525">
          <a:solidFill>
            <a:srgbClr val="000000"/>
          </a:solidFill>
          <a:prstDash val="solid"/>
        </a:ln>
      </xdr:spPr>
    </xdr:pic>
    <xdr:clientData/>
  </xdr:twoCellAnchor>
  <xdr:twoCellAnchor>
    <xdr:from>
      <xdr:col>8</xdr:col>
      <xdr:colOff>133350</xdr:colOff>
      <xdr:row>150</xdr:row>
      <xdr:rowOff>104775</xdr:rowOff>
    </xdr:from>
    <xdr:to>
      <xdr:col>8</xdr:col>
      <xdr:colOff>1465350</xdr:colOff>
      <xdr:row>150</xdr:row>
      <xdr:rowOff>1436775</xdr:rowOff>
    </xdr:to>
    <xdr:pic>
      <xdr:nvPicPr>
        <xdr:cNvPr id="690" name="Имя " descr="Descr "/>
        <xdr:cNvPicPr>
          <a:picLocks noChangeAspect="1"/>
        </xdr:cNvPicPr>
      </xdr:nvPicPr>
      <xdr:blipFill>
        <a:blip xmlns:r="http://schemas.openxmlformats.org/officeDocument/2006/relationships" r:embed="rId201"/>
        <a:stretch>
          <a:fillRect/>
        </a:stretch>
      </xdr:blipFill>
      <xdr:spPr>
        <a:xfrm>
          <a:off x="5248275" y="40319325"/>
          <a:ext cx="1332000" cy="1332000"/>
        </a:xfrm>
        <a:prstGeom prst="rect">
          <a:avLst/>
        </a:prstGeom>
        <a:ln w="9525">
          <a:solidFill>
            <a:srgbClr val="000000"/>
          </a:solidFill>
          <a:prstDash val="solid"/>
        </a:ln>
      </xdr:spPr>
    </xdr:pic>
    <xdr:clientData/>
  </xdr:twoCellAnchor>
  <xdr:twoCellAnchor>
    <xdr:from>
      <xdr:col>8</xdr:col>
      <xdr:colOff>133350</xdr:colOff>
      <xdr:row>152</xdr:row>
      <xdr:rowOff>104775</xdr:rowOff>
    </xdr:from>
    <xdr:to>
      <xdr:col>8</xdr:col>
      <xdr:colOff>1465350</xdr:colOff>
      <xdr:row>152</xdr:row>
      <xdr:rowOff>1436775</xdr:rowOff>
    </xdr:to>
    <xdr:pic>
      <xdr:nvPicPr>
        <xdr:cNvPr id="691" name="Имя " descr="Descr "/>
        <xdr:cNvPicPr>
          <a:picLocks noChangeAspect="1"/>
        </xdr:cNvPicPr>
      </xdr:nvPicPr>
      <xdr:blipFill>
        <a:blip xmlns:r="http://schemas.openxmlformats.org/officeDocument/2006/relationships" r:embed="rId202"/>
        <a:stretch>
          <a:fillRect/>
        </a:stretch>
      </xdr:blipFill>
      <xdr:spPr>
        <a:xfrm>
          <a:off x="5248275" y="41843325"/>
          <a:ext cx="1332000" cy="1332000"/>
        </a:xfrm>
        <a:prstGeom prst="rect">
          <a:avLst/>
        </a:prstGeom>
        <a:ln w="9525">
          <a:solidFill>
            <a:srgbClr val="000000"/>
          </a:solidFill>
          <a:prstDash val="solid"/>
        </a:ln>
      </xdr:spPr>
    </xdr:pic>
    <xdr:clientData/>
  </xdr:twoCellAnchor>
  <xdr:twoCellAnchor>
    <xdr:from>
      <xdr:col>8</xdr:col>
      <xdr:colOff>133350</xdr:colOff>
      <xdr:row>153</xdr:row>
      <xdr:rowOff>104775</xdr:rowOff>
    </xdr:from>
    <xdr:to>
      <xdr:col>8</xdr:col>
      <xdr:colOff>1465350</xdr:colOff>
      <xdr:row>153</xdr:row>
      <xdr:rowOff>1436775</xdr:rowOff>
    </xdr:to>
    <xdr:pic>
      <xdr:nvPicPr>
        <xdr:cNvPr id="692" name="Имя " descr="Descr "/>
        <xdr:cNvPicPr>
          <a:picLocks noChangeAspect="1"/>
        </xdr:cNvPicPr>
      </xdr:nvPicPr>
      <xdr:blipFill>
        <a:blip xmlns:r="http://schemas.openxmlformats.org/officeDocument/2006/relationships" r:embed="rId203"/>
        <a:stretch>
          <a:fillRect/>
        </a:stretch>
      </xdr:blipFill>
      <xdr:spPr>
        <a:xfrm>
          <a:off x="5248275" y="43367325"/>
          <a:ext cx="1332000" cy="1332000"/>
        </a:xfrm>
        <a:prstGeom prst="rect">
          <a:avLst/>
        </a:prstGeom>
        <a:ln w="9525">
          <a:solidFill>
            <a:srgbClr val="000000"/>
          </a:solidFill>
          <a:prstDash val="solid"/>
        </a:ln>
      </xdr:spPr>
    </xdr:pic>
    <xdr:clientData/>
  </xdr:twoCellAnchor>
  <xdr:twoCellAnchor>
    <xdr:from>
      <xdr:col>8</xdr:col>
      <xdr:colOff>133350</xdr:colOff>
      <xdr:row>156</xdr:row>
      <xdr:rowOff>104775</xdr:rowOff>
    </xdr:from>
    <xdr:to>
      <xdr:col>8</xdr:col>
      <xdr:colOff>1465350</xdr:colOff>
      <xdr:row>156</xdr:row>
      <xdr:rowOff>1436775</xdr:rowOff>
    </xdr:to>
    <xdr:pic>
      <xdr:nvPicPr>
        <xdr:cNvPr id="693" name="Имя " descr="Descr "/>
        <xdr:cNvPicPr>
          <a:picLocks noChangeAspect="1"/>
        </xdr:cNvPicPr>
      </xdr:nvPicPr>
      <xdr:blipFill>
        <a:blip xmlns:r="http://schemas.openxmlformats.org/officeDocument/2006/relationships" r:embed="rId204"/>
        <a:stretch>
          <a:fillRect/>
        </a:stretch>
      </xdr:blipFill>
      <xdr:spPr>
        <a:xfrm>
          <a:off x="5248275" y="44891325"/>
          <a:ext cx="1332000" cy="1332000"/>
        </a:xfrm>
        <a:prstGeom prst="rect">
          <a:avLst/>
        </a:prstGeom>
        <a:ln w="9525">
          <a:solidFill>
            <a:srgbClr val="000000"/>
          </a:solidFill>
          <a:prstDash val="solid"/>
        </a:ln>
      </xdr:spPr>
    </xdr:pic>
    <xdr:clientData/>
  </xdr:twoCellAnchor>
  <xdr:twoCellAnchor>
    <xdr:from>
      <xdr:col>8</xdr:col>
      <xdr:colOff>133350</xdr:colOff>
      <xdr:row>161</xdr:row>
      <xdr:rowOff>104775</xdr:rowOff>
    </xdr:from>
    <xdr:to>
      <xdr:col>8</xdr:col>
      <xdr:colOff>1465350</xdr:colOff>
      <xdr:row>161</xdr:row>
      <xdr:rowOff>1436775</xdr:rowOff>
    </xdr:to>
    <xdr:pic>
      <xdr:nvPicPr>
        <xdr:cNvPr id="694" name="Имя " descr="Descr "/>
        <xdr:cNvPicPr>
          <a:picLocks noChangeAspect="1"/>
        </xdr:cNvPicPr>
      </xdr:nvPicPr>
      <xdr:blipFill>
        <a:blip xmlns:r="http://schemas.openxmlformats.org/officeDocument/2006/relationships" r:embed="rId205"/>
        <a:stretch>
          <a:fillRect/>
        </a:stretch>
      </xdr:blipFill>
      <xdr:spPr>
        <a:xfrm>
          <a:off x="5248275" y="46415325"/>
          <a:ext cx="1332000" cy="1332000"/>
        </a:xfrm>
        <a:prstGeom prst="rect">
          <a:avLst/>
        </a:prstGeom>
        <a:ln w="9525">
          <a:solidFill>
            <a:srgbClr val="000000"/>
          </a:solidFill>
          <a:prstDash val="solid"/>
        </a:ln>
      </xdr:spPr>
    </xdr:pic>
    <xdr:clientData/>
  </xdr:twoCellAnchor>
  <xdr:twoCellAnchor>
    <xdr:from>
      <xdr:col>8</xdr:col>
      <xdr:colOff>133350</xdr:colOff>
      <xdr:row>169</xdr:row>
      <xdr:rowOff>104775</xdr:rowOff>
    </xdr:from>
    <xdr:to>
      <xdr:col>8</xdr:col>
      <xdr:colOff>1465350</xdr:colOff>
      <xdr:row>169</xdr:row>
      <xdr:rowOff>1436775</xdr:rowOff>
    </xdr:to>
    <xdr:pic>
      <xdr:nvPicPr>
        <xdr:cNvPr id="695" name="Имя " descr="Descr "/>
        <xdr:cNvPicPr>
          <a:picLocks noChangeAspect="1"/>
        </xdr:cNvPicPr>
      </xdr:nvPicPr>
      <xdr:blipFill>
        <a:blip xmlns:r="http://schemas.openxmlformats.org/officeDocument/2006/relationships" r:embed="rId206"/>
        <a:stretch>
          <a:fillRect/>
        </a:stretch>
      </xdr:blipFill>
      <xdr:spPr>
        <a:xfrm>
          <a:off x="5248275" y="47939325"/>
          <a:ext cx="1332000" cy="1332000"/>
        </a:xfrm>
        <a:prstGeom prst="rect">
          <a:avLst/>
        </a:prstGeom>
        <a:ln w="9525">
          <a:solidFill>
            <a:srgbClr val="000000"/>
          </a:solidFill>
          <a:prstDash val="solid"/>
        </a:ln>
      </xdr:spPr>
    </xdr:pic>
    <xdr:clientData/>
  </xdr:twoCellAnchor>
  <xdr:twoCellAnchor>
    <xdr:from>
      <xdr:col>8</xdr:col>
      <xdr:colOff>133350</xdr:colOff>
      <xdr:row>172</xdr:row>
      <xdr:rowOff>104775</xdr:rowOff>
    </xdr:from>
    <xdr:to>
      <xdr:col>8</xdr:col>
      <xdr:colOff>1465350</xdr:colOff>
      <xdr:row>172</xdr:row>
      <xdr:rowOff>1436775</xdr:rowOff>
    </xdr:to>
    <xdr:pic>
      <xdr:nvPicPr>
        <xdr:cNvPr id="696" name="Имя " descr="Descr "/>
        <xdr:cNvPicPr>
          <a:picLocks noChangeAspect="1"/>
        </xdr:cNvPicPr>
      </xdr:nvPicPr>
      <xdr:blipFill>
        <a:blip xmlns:r="http://schemas.openxmlformats.org/officeDocument/2006/relationships" r:embed="rId207"/>
        <a:stretch>
          <a:fillRect/>
        </a:stretch>
      </xdr:blipFill>
      <xdr:spPr>
        <a:xfrm>
          <a:off x="5248275" y="49463325"/>
          <a:ext cx="1332000" cy="1332000"/>
        </a:xfrm>
        <a:prstGeom prst="rect">
          <a:avLst/>
        </a:prstGeom>
        <a:ln w="9525">
          <a:solidFill>
            <a:srgbClr val="000000"/>
          </a:solidFill>
          <a:prstDash val="solid"/>
        </a:ln>
      </xdr:spPr>
    </xdr:pic>
    <xdr:clientData/>
  </xdr:twoCellAnchor>
  <xdr:twoCellAnchor>
    <xdr:from>
      <xdr:col>8</xdr:col>
      <xdr:colOff>133350</xdr:colOff>
      <xdr:row>174</xdr:row>
      <xdr:rowOff>104775</xdr:rowOff>
    </xdr:from>
    <xdr:to>
      <xdr:col>8</xdr:col>
      <xdr:colOff>1465350</xdr:colOff>
      <xdr:row>174</xdr:row>
      <xdr:rowOff>1436775</xdr:rowOff>
    </xdr:to>
    <xdr:pic>
      <xdr:nvPicPr>
        <xdr:cNvPr id="697" name="Имя " descr="Descr "/>
        <xdr:cNvPicPr>
          <a:picLocks noChangeAspect="1"/>
        </xdr:cNvPicPr>
      </xdr:nvPicPr>
      <xdr:blipFill>
        <a:blip xmlns:r="http://schemas.openxmlformats.org/officeDocument/2006/relationships" r:embed="rId208"/>
        <a:stretch>
          <a:fillRect/>
        </a:stretch>
      </xdr:blipFill>
      <xdr:spPr>
        <a:xfrm>
          <a:off x="5248275" y="50987325"/>
          <a:ext cx="1332000" cy="1332000"/>
        </a:xfrm>
        <a:prstGeom prst="rect">
          <a:avLst/>
        </a:prstGeom>
        <a:ln w="9525">
          <a:solidFill>
            <a:srgbClr val="000000"/>
          </a:solidFill>
          <a:prstDash val="solid"/>
        </a:ln>
      </xdr:spPr>
    </xdr:pic>
    <xdr:clientData/>
  </xdr:twoCellAnchor>
  <xdr:twoCellAnchor>
    <xdr:from>
      <xdr:col>8</xdr:col>
      <xdr:colOff>133350</xdr:colOff>
      <xdr:row>175</xdr:row>
      <xdr:rowOff>104775</xdr:rowOff>
    </xdr:from>
    <xdr:to>
      <xdr:col>8</xdr:col>
      <xdr:colOff>1465350</xdr:colOff>
      <xdr:row>175</xdr:row>
      <xdr:rowOff>1436775</xdr:rowOff>
    </xdr:to>
    <xdr:pic>
      <xdr:nvPicPr>
        <xdr:cNvPr id="698" name="Имя " descr="Descr "/>
        <xdr:cNvPicPr>
          <a:picLocks noChangeAspect="1"/>
        </xdr:cNvPicPr>
      </xdr:nvPicPr>
      <xdr:blipFill>
        <a:blip xmlns:r="http://schemas.openxmlformats.org/officeDocument/2006/relationships" r:embed="rId209"/>
        <a:stretch>
          <a:fillRect/>
        </a:stretch>
      </xdr:blipFill>
      <xdr:spPr>
        <a:xfrm>
          <a:off x="5248275" y="52511325"/>
          <a:ext cx="1332000" cy="1332000"/>
        </a:xfrm>
        <a:prstGeom prst="rect">
          <a:avLst/>
        </a:prstGeom>
        <a:ln w="9525">
          <a:solidFill>
            <a:srgbClr val="000000"/>
          </a:solidFill>
          <a:prstDash val="solid"/>
        </a:ln>
      </xdr:spPr>
    </xdr:pic>
    <xdr:clientData/>
  </xdr:twoCellAnchor>
  <xdr:twoCellAnchor>
    <xdr:from>
      <xdr:col>8</xdr:col>
      <xdr:colOff>133350</xdr:colOff>
      <xdr:row>176</xdr:row>
      <xdr:rowOff>104775</xdr:rowOff>
    </xdr:from>
    <xdr:to>
      <xdr:col>8</xdr:col>
      <xdr:colOff>1465350</xdr:colOff>
      <xdr:row>176</xdr:row>
      <xdr:rowOff>1436775</xdr:rowOff>
    </xdr:to>
    <xdr:pic>
      <xdr:nvPicPr>
        <xdr:cNvPr id="699" name="Имя " descr="Descr "/>
        <xdr:cNvPicPr>
          <a:picLocks noChangeAspect="1"/>
        </xdr:cNvPicPr>
      </xdr:nvPicPr>
      <xdr:blipFill>
        <a:blip xmlns:r="http://schemas.openxmlformats.org/officeDocument/2006/relationships" r:embed="rId210"/>
        <a:stretch>
          <a:fillRect/>
        </a:stretch>
      </xdr:blipFill>
      <xdr:spPr>
        <a:xfrm>
          <a:off x="5248275" y="54035325"/>
          <a:ext cx="1332000" cy="1332000"/>
        </a:xfrm>
        <a:prstGeom prst="rect">
          <a:avLst/>
        </a:prstGeom>
        <a:ln w="9525">
          <a:solidFill>
            <a:srgbClr val="000000"/>
          </a:solidFill>
          <a:prstDash val="solid"/>
        </a:ln>
      </xdr:spPr>
    </xdr:pic>
    <xdr:clientData/>
  </xdr:twoCellAnchor>
  <xdr:twoCellAnchor>
    <xdr:from>
      <xdr:col>8</xdr:col>
      <xdr:colOff>133350</xdr:colOff>
      <xdr:row>177</xdr:row>
      <xdr:rowOff>104775</xdr:rowOff>
    </xdr:from>
    <xdr:to>
      <xdr:col>8</xdr:col>
      <xdr:colOff>1465350</xdr:colOff>
      <xdr:row>177</xdr:row>
      <xdr:rowOff>1436775</xdr:rowOff>
    </xdr:to>
    <xdr:pic>
      <xdr:nvPicPr>
        <xdr:cNvPr id="700" name="Имя " descr="Descr "/>
        <xdr:cNvPicPr>
          <a:picLocks noChangeAspect="1"/>
        </xdr:cNvPicPr>
      </xdr:nvPicPr>
      <xdr:blipFill>
        <a:blip xmlns:r="http://schemas.openxmlformats.org/officeDocument/2006/relationships" r:embed="rId211"/>
        <a:stretch>
          <a:fillRect/>
        </a:stretch>
      </xdr:blipFill>
      <xdr:spPr>
        <a:xfrm>
          <a:off x="5248275" y="55559325"/>
          <a:ext cx="1332000" cy="1332000"/>
        </a:xfrm>
        <a:prstGeom prst="rect">
          <a:avLst/>
        </a:prstGeom>
        <a:ln w="9525">
          <a:solidFill>
            <a:srgbClr val="000000"/>
          </a:solidFill>
          <a:prstDash val="solid"/>
        </a:ln>
      </xdr:spPr>
    </xdr:pic>
    <xdr:clientData/>
  </xdr:twoCellAnchor>
  <xdr:twoCellAnchor>
    <xdr:from>
      <xdr:col>8</xdr:col>
      <xdr:colOff>133350</xdr:colOff>
      <xdr:row>179</xdr:row>
      <xdr:rowOff>104775</xdr:rowOff>
    </xdr:from>
    <xdr:to>
      <xdr:col>8</xdr:col>
      <xdr:colOff>1465350</xdr:colOff>
      <xdr:row>179</xdr:row>
      <xdr:rowOff>1436775</xdr:rowOff>
    </xdr:to>
    <xdr:pic>
      <xdr:nvPicPr>
        <xdr:cNvPr id="701" name="Имя " descr="Descr "/>
        <xdr:cNvPicPr>
          <a:picLocks noChangeAspect="1"/>
        </xdr:cNvPicPr>
      </xdr:nvPicPr>
      <xdr:blipFill>
        <a:blip xmlns:r="http://schemas.openxmlformats.org/officeDocument/2006/relationships" r:embed="rId212"/>
        <a:stretch>
          <a:fillRect/>
        </a:stretch>
      </xdr:blipFill>
      <xdr:spPr>
        <a:xfrm>
          <a:off x="5248275" y="57083325"/>
          <a:ext cx="1332000" cy="1332000"/>
        </a:xfrm>
        <a:prstGeom prst="rect">
          <a:avLst/>
        </a:prstGeom>
        <a:ln w="9525">
          <a:solidFill>
            <a:srgbClr val="000000"/>
          </a:solidFill>
          <a:prstDash val="solid"/>
        </a:ln>
      </xdr:spPr>
    </xdr:pic>
    <xdr:clientData/>
  </xdr:twoCellAnchor>
  <xdr:twoCellAnchor>
    <xdr:from>
      <xdr:col>8</xdr:col>
      <xdr:colOff>133350</xdr:colOff>
      <xdr:row>185</xdr:row>
      <xdr:rowOff>104775</xdr:rowOff>
    </xdr:from>
    <xdr:to>
      <xdr:col>8</xdr:col>
      <xdr:colOff>1465350</xdr:colOff>
      <xdr:row>185</xdr:row>
      <xdr:rowOff>1436775</xdr:rowOff>
    </xdr:to>
    <xdr:pic>
      <xdr:nvPicPr>
        <xdr:cNvPr id="702" name="Имя " descr="Descr "/>
        <xdr:cNvPicPr>
          <a:picLocks noChangeAspect="1"/>
        </xdr:cNvPicPr>
      </xdr:nvPicPr>
      <xdr:blipFill>
        <a:blip xmlns:r="http://schemas.openxmlformats.org/officeDocument/2006/relationships" r:embed="rId213"/>
        <a:stretch>
          <a:fillRect/>
        </a:stretch>
      </xdr:blipFill>
      <xdr:spPr>
        <a:xfrm>
          <a:off x="5248275" y="58607325"/>
          <a:ext cx="1332000" cy="1332000"/>
        </a:xfrm>
        <a:prstGeom prst="rect">
          <a:avLst/>
        </a:prstGeom>
        <a:ln w="9525">
          <a:solidFill>
            <a:srgbClr val="000000"/>
          </a:solidFill>
          <a:prstDash val="solid"/>
        </a:ln>
      </xdr:spPr>
    </xdr:pic>
    <xdr:clientData/>
  </xdr:twoCellAnchor>
  <xdr:twoCellAnchor>
    <xdr:from>
      <xdr:col>8</xdr:col>
      <xdr:colOff>133350</xdr:colOff>
      <xdr:row>186</xdr:row>
      <xdr:rowOff>104775</xdr:rowOff>
    </xdr:from>
    <xdr:to>
      <xdr:col>8</xdr:col>
      <xdr:colOff>1465350</xdr:colOff>
      <xdr:row>186</xdr:row>
      <xdr:rowOff>1436775</xdr:rowOff>
    </xdr:to>
    <xdr:pic>
      <xdr:nvPicPr>
        <xdr:cNvPr id="703" name="Имя " descr="Descr "/>
        <xdr:cNvPicPr>
          <a:picLocks noChangeAspect="1"/>
        </xdr:cNvPicPr>
      </xdr:nvPicPr>
      <xdr:blipFill>
        <a:blip xmlns:r="http://schemas.openxmlformats.org/officeDocument/2006/relationships" r:embed="rId214"/>
        <a:stretch>
          <a:fillRect/>
        </a:stretch>
      </xdr:blipFill>
      <xdr:spPr>
        <a:xfrm>
          <a:off x="5248275" y="60131325"/>
          <a:ext cx="1332000" cy="1332000"/>
        </a:xfrm>
        <a:prstGeom prst="rect">
          <a:avLst/>
        </a:prstGeom>
        <a:ln w="9525">
          <a:solidFill>
            <a:srgbClr val="000000"/>
          </a:solidFill>
          <a:prstDash val="solid"/>
        </a:ln>
      </xdr:spPr>
    </xdr:pic>
    <xdr:clientData/>
  </xdr:twoCellAnchor>
  <xdr:twoCellAnchor>
    <xdr:from>
      <xdr:col>8</xdr:col>
      <xdr:colOff>133350</xdr:colOff>
      <xdr:row>187</xdr:row>
      <xdr:rowOff>104775</xdr:rowOff>
    </xdr:from>
    <xdr:to>
      <xdr:col>8</xdr:col>
      <xdr:colOff>1465350</xdr:colOff>
      <xdr:row>187</xdr:row>
      <xdr:rowOff>1436775</xdr:rowOff>
    </xdr:to>
    <xdr:pic>
      <xdr:nvPicPr>
        <xdr:cNvPr id="704" name="Имя " descr="Descr "/>
        <xdr:cNvPicPr>
          <a:picLocks noChangeAspect="1"/>
        </xdr:cNvPicPr>
      </xdr:nvPicPr>
      <xdr:blipFill>
        <a:blip xmlns:r="http://schemas.openxmlformats.org/officeDocument/2006/relationships" r:embed="rId215"/>
        <a:stretch>
          <a:fillRect/>
        </a:stretch>
      </xdr:blipFill>
      <xdr:spPr>
        <a:xfrm>
          <a:off x="5248275" y="61655325"/>
          <a:ext cx="1332000" cy="1332000"/>
        </a:xfrm>
        <a:prstGeom prst="rect">
          <a:avLst/>
        </a:prstGeom>
        <a:ln w="9525">
          <a:solidFill>
            <a:srgbClr val="000000"/>
          </a:solidFill>
          <a:prstDash val="solid"/>
        </a:ln>
      </xdr:spPr>
    </xdr:pic>
    <xdr:clientData/>
  </xdr:twoCellAnchor>
  <xdr:twoCellAnchor>
    <xdr:from>
      <xdr:col>8</xdr:col>
      <xdr:colOff>133350</xdr:colOff>
      <xdr:row>188</xdr:row>
      <xdr:rowOff>104775</xdr:rowOff>
    </xdr:from>
    <xdr:to>
      <xdr:col>8</xdr:col>
      <xdr:colOff>1465350</xdr:colOff>
      <xdr:row>188</xdr:row>
      <xdr:rowOff>1436775</xdr:rowOff>
    </xdr:to>
    <xdr:pic>
      <xdr:nvPicPr>
        <xdr:cNvPr id="705" name="Имя " descr="Descr "/>
        <xdr:cNvPicPr>
          <a:picLocks noChangeAspect="1"/>
        </xdr:cNvPicPr>
      </xdr:nvPicPr>
      <xdr:blipFill>
        <a:blip xmlns:r="http://schemas.openxmlformats.org/officeDocument/2006/relationships" r:embed="rId216"/>
        <a:stretch>
          <a:fillRect/>
        </a:stretch>
      </xdr:blipFill>
      <xdr:spPr>
        <a:xfrm>
          <a:off x="5248275" y="63179325"/>
          <a:ext cx="1332000" cy="1332000"/>
        </a:xfrm>
        <a:prstGeom prst="rect">
          <a:avLst/>
        </a:prstGeom>
        <a:ln w="9525">
          <a:solidFill>
            <a:srgbClr val="000000"/>
          </a:solidFill>
          <a:prstDash val="solid"/>
        </a:ln>
      </xdr:spPr>
    </xdr:pic>
    <xdr:clientData/>
  </xdr:twoCellAnchor>
  <xdr:twoCellAnchor>
    <xdr:from>
      <xdr:col>8</xdr:col>
      <xdr:colOff>133350</xdr:colOff>
      <xdr:row>189</xdr:row>
      <xdr:rowOff>104775</xdr:rowOff>
    </xdr:from>
    <xdr:to>
      <xdr:col>8</xdr:col>
      <xdr:colOff>1465350</xdr:colOff>
      <xdr:row>189</xdr:row>
      <xdr:rowOff>1436775</xdr:rowOff>
    </xdr:to>
    <xdr:pic>
      <xdr:nvPicPr>
        <xdr:cNvPr id="706" name="Имя " descr="Descr "/>
        <xdr:cNvPicPr>
          <a:picLocks noChangeAspect="1"/>
        </xdr:cNvPicPr>
      </xdr:nvPicPr>
      <xdr:blipFill>
        <a:blip xmlns:r="http://schemas.openxmlformats.org/officeDocument/2006/relationships" r:embed="rId217"/>
        <a:stretch>
          <a:fillRect/>
        </a:stretch>
      </xdr:blipFill>
      <xdr:spPr>
        <a:xfrm>
          <a:off x="5248275" y="64703325"/>
          <a:ext cx="1332000" cy="1332000"/>
        </a:xfrm>
        <a:prstGeom prst="rect">
          <a:avLst/>
        </a:prstGeom>
        <a:ln w="9525">
          <a:solidFill>
            <a:srgbClr val="000000"/>
          </a:solidFill>
          <a:prstDash val="solid"/>
        </a:ln>
      </xdr:spPr>
    </xdr:pic>
    <xdr:clientData/>
  </xdr:twoCellAnchor>
  <xdr:twoCellAnchor>
    <xdr:from>
      <xdr:col>8</xdr:col>
      <xdr:colOff>133350</xdr:colOff>
      <xdr:row>195</xdr:row>
      <xdr:rowOff>104775</xdr:rowOff>
    </xdr:from>
    <xdr:to>
      <xdr:col>8</xdr:col>
      <xdr:colOff>1465350</xdr:colOff>
      <xdr:row>195</xdr:row>
      <xdr:rowOff>1436775</xdr:rowOff>
    </xdr:to>
    <xdr:pic>
      <xdr:nvPicPr>
        <xdr:cNvPr id="707" name="Имя " descr="Descr "/>
        <xdr:cNvPicPr>
          <a:picLocks noChangeAspect="1"/>
        </xdr:cNvPicPr>
      </xdr:nvPicPr>
      <xdr:blipFill>
        <a:blip xmlns:r="http://schemas.openxmlformats.org/officeDocument/2006/relationships" r:embed="rId218"/>
        <a:stretch>
          <a:fillRect/>
        </a:stretch>
      </xdr:blipFill>
      <xdr:spPr>
        <a:xfrm>
          <a:off x="5248275" y="66227325"/>
          <a:ext cx="1332000" cy="1332000"/>
        </a:xfrm>
        <a:prstGeom prst="rect">
          <a:avLst/>
        </a:prstGeom>
        <a:ln w="9525">
          <a:solidFill>
            <a:srgbClr val="000000"/>
          </a:solidFill>
          <a:prstDash val="solid"/>
        </a:ln>
      </xdr:spPr>
    </xdr:pic>
    <xdr:clientData/>
  </xdr:twoCellAnchor>
  <xdr:twoCellAnchor>
    <xdr:from>
      <xdr:col>8</xdr:col>
      <xdr:colOff>133350</xdr:colOff>
      <xdr:row>198</xdr:row>
      <xdr:rowOff>104775</xdr:rowOff>
    </xdr:from>
    <xdr:to>
      <xdr:col>8</xdr:col>
      <xdr:colOff>1465350</xdr:colOff>
      <xdr:row>198</xdr:row>
      <xdr:rowOff>1436775</xdr:rowOff>
    </xdr:to>
    <xdr:pic>
      <xdr:nvPicPr>
        <xdr:cNvPr id="708" name="Имя " descr="Descr "/>
        <xdr:cNvPicPr>
          <a:picLocks noChangeAspect="1"/>
        </xdr:cNvPicPr>
      </xdr:nvPicPr>
      <xdr:blipFill>
        <a:blip xmlns:r="http://schemas.openxmlformats.org/officeDocument/2006/relationships" r:embed="rId219"/>
        <a:stretch>
          <a:fillRect/>
        </a:stretch>
      </xdr:blipFill>
      <xdr:spPr>
        <a:xfrm>
          <a:off x="5248275" y="67751325"/>
          <a:ext cx="1332000" cy="1332000"/>
        </a:xfrm>
        <a:prstGeom prst="rect">
          <a:avLst/>
        </a:prstGeom>
        <a:ln w="9525">
          <a:solidFill>
            <a:srgbClr val="000000"/>
          </a:solidFill>
          <a:prstDash val="solid"/>
        </a:ln>
      </xdr:spPr>
    </xdr:pic>
    <xdr:clientData/>
  </xdr:twoCellAnchor>
  <xdr:twoCellAnchor>
    <xdr:from>
      <xdr:col>8</xdr:col>
      <xdr:colOff>133350</xdr:colOff>
      <xdr:row>205</xdr:row>
      <xdr:rowOff>104775</xdr:rowOff>
    </xdr:from>
    <xdr:to>
      <xdr:col>8</xdr:col>
      <xdr:colOff>1465350</xdr:colOff>
      <xdr:row>205</xdr:row>
      <xdr:rowOff>1436775</xdr:rowOff>
    </xdr:to>
    <xdr:pic>
      <xdr:nvPicPr>
        <xdr:cNvPr id="709" name="Имя " descr="Descr "/>
        <xdr:cNvPicPr>
          <a:picLocks noChangeAspect="1"/>
        </xdr:cNvPicPr>
      </xdr:nvPicPr>
      <xdr:blipFill>
        <a:blip xmlns:r="http://schemas.openxmlformats.org/officeDocument/2006/relationships" r:embed="rId220"/>
        <a:stretch>
          <a:fillRect/>
        </a:stretch>
      </xdr:blipFill>
      <xdr:spPr>
        <a:xfrm>
          <a:off x="5248275" y="69275325"/>
          <a:ext cx="1332000" cy="1332000"/>
        </a:xfrm>
        <a:prstGeom prst="rect">
          <a:avLst/>
        </a:prstGeom>
        <a:ln w="9525">
          <a:solidFill>
            <a:srgbClr val="000000"/>
          </a:solidFill>
          <a:prstDash val="solid"/>
        </a:ln>
      </xdr:spPr>
    </xdr:pic>
    <xdr:clientData/>
  </xdr:twoCellAnchor>
  <xdr:twoCellAnchor>
    <xdr:from>
      <xdr:col>8</xdr:col>
      <xdr:colOff>133350</xdr:colOff>
      <xdr:row>207</xdr:row>
      <xdr:rowOff>104775</xdr:rowOff>
    </xdr:from>
    <xdr:to>
      <xdr:col>8</xdr:col>
      <xdr:colOff>1465350</xdr:colOff>
      <xdr:row>207</xdr:row>
      <xdr:rowOff>1436775</xdr:rowOff>
    </xdr:to>
    <xdr:pic>
      <xdr:nvPicPr>
        <xdr:cNvPr id="710" name="Имя " descr="Descr "/>
        <xdr:cNvPicPr>
          <a:picLocks noChangeAspect="1"/>
        </xdr:cNvPicPr>
      </xdr:nvPicPr>
      <xdr:blipFill>
        <a:blip xmlns:r="http://schemas.openxmlformats.org/officeDocument/2006/relationships" r:embed="rId221"/>
        <a:stretch>
          <a:fillRect/>
        </a:stretch>
      </xdr:blipFill>
      <xdr:spPr>
        <a:xfrm>
          <a:off x="5248275" y="70799325"/>
          <a:ext cx="1332000" cy="1332000"/>
        </a:xfrm>
        <a:prstGeom prst="rect">
          <a:avLst/>
        </a:prstGeom>
        <a:ln w="9525">
          <a:solidFill>
            <a:srgbClr val="000000"/>
          </a:solidFill>
          <a:prstDash val="solid"/>
        </a:ln>
      </xdr:spPr>
    </xdr:pic>
    <xdr:clientData/>
  </xdr:twoCellAnchor>
  <xdr:twoCellAnchor>
    <xdr:from>
      <xdr:col>8</xdr:col>
      <xdr:colOff>133350</xdr:colOff>
      <xdr:row>219</xdr:row>
      <xdr:rowOff>104775</xdr:rowOff>
    </xdr:from>
    <xdr:to>
      <xdr:col>8</xdr:col>
      <xdr:colOff>1465350</xdr:colOff>
      <xdr:row>219</xdr:row>
      <xdr:rowOff>1436775</xdr:rowOff>
    </xdr:to>
    <xdr:pic>
      <xdr:nvPicPr>
        <xdr:cNvPr id="711" name="Имя " descr="Descr "/>
        <xdr:cNvPicPr>
          <a:picLocks noChangeAspect="1"/>
        </xdr:cNvPicPr>
      </xdr:nvPicPr>
      <xdr:blipFill>
        <a:blip xmlns:r="http://schemas.openxmlformats.org/officeDocument/2006/relationships" r:embed="rId222"/>
        <a:stretch>
          <a:fillRect/>
        </a:stretch>
      </xdr:blipFill>
      <xdr:spPr>
        <a:xfrm>
          <a:off x="5248275" y="72323325"/>
          <a:ext cx="1332000" cy="1332000"/>
        </a:xfrm>
        <a:prstGeom prst="rect">
          <a:avLst/>
        </a:prstGeom>
        <a:ln w="9525">
          <a:solidFill>
            <a:srgbClr val="000000"/>
          </a:solidFill>
          <a:prstDash val="solid"/>
        </a:ln>
      </xdr:spPr>
    </xdr:pic>
    <xdr:clientData/>
  </xdr:twoCellAnchor>
  <xdr:twoCellAnchor>
    <xdr:from>
      <xdr:col>8</xdr:col>
      <xdr:colOff>133350</xdr:colOff>
      <xdr:row>227</xdr:row>
      <xdr:rowOff>104775</xdr:rowOff>
    </xdr:from>
    <xdr:to>
      <xdr:col>8</xdr:col>
      <xdr:colOff>1465350</xdr:colOff>
      <xdr:row>227</xdr:row>
      <xdr:rowOff>1436775</xdr:rowOff>
    </xdr:to>
    <xdr:pic>
      <xdr:nvPicPr>
        <xdr:cNvPr id="712" name="Имя " descr="Descr "/>
        <xdr:cNvPicPr>
          <a:picLocks noChangeAspect="1"/>
        </xdr:cNvPicPr>
      </xdr:nvPicPr>
      <xdr:blipFill>
        <a:blip xmlns:r="http://schemas.openxmlformats.org/officeDocument/2006/relationships" r:embed="rId223"/>
        <a:stretch>
          <a:fillRect/>
        </a:stretch>
      </xdr:blipFill>
      <xdr:spPr>
        <a:xfrm>
          <a:off x="5248275" y="73847325"/>
          <a:ext cx="1332000" cy="1332000"/>
        </a:xfrm>
        <a:prstGeom prst="rect">
          <a:avLst/>
        </a:prstGeom>
        <a:ln w="9525">
          <a:solidFill>
            <a:srgbClr val="000000"/>
          </a:solidFill>
          <a:prstDash val="solid"/>
        </a:ln>
      </xdr:spPr>
    </xdr:pic>
    <xdr:clientData/>
  </xdr:twoCellAnchor>
  <xdr:twoCellAnchor>
    <xdr:from>
      <xdr:col>8</xdr:col>
      <xdr:colOff>133350</xdr:colOff>
      <xdr:row>229</xdr:row>
      <xdr:rowOff>104775</xdr:rowOff>
    </xdr:from>
    <xdr:to>
      <xdr:col>8</xdr:col>
      <xdr:colOff>1465350</xdr:colOff>
      <xdr:row>229</xdr:row>
      <xdr:rowOff>1436775</xdr:rowOff>
    </xdr:to>
    <xdr:pic>
      <xdr:nvPicPr>
        <xdr:cNvPr id="713" name="Имя " descr="Descr "/>
        <xdr:cNvPicPr>
          <a:picLocks noChangeAspect="1"/>
        </xdr:cNvPicPr>
      </xdr:nvPicPr>
      <xdr:blipFill>
        <a:blip xmlns:r="http://schemas.openxmlformats.org/officeDocument/2006/relationships" r:embed="rId224"/>
        <a:stretch>
          <a:fillRect/>
        </a:stretch>
      </xdr:blipFill>
      <xdr:spPr>
        <a:xfrm>
          <a:off x="5248275" y="75371325"/>
          <a:ext cx="1332000" cy="1332000"/>
        </a:xfrm>
        <a:prstGeom prst="rect">
          <a:avLst/>
        </a:prstGeom>
        <a:ln w="9525">
          <a:solidFill>
            <a:srgbClr val="000000"/>
          </a:solidFill>
          <a:prstDash val="solid"/>
        </a:ln>
      </xdr:spPr>
    </xdr:pic>
    <xdr:clientData/>
  </xdr:twoCellAnchor>
  <xdr:twoCellAnchor>
    <xdr:from>
      <xdr:col>8</xdr:col>
      <xdr:colOff>133350</xdr:colOff>
      <xdr:row>233</xdr:row>
      <xdr:rowOff>104775</xdr:rowOff>
    </xdr:from>
    <xdr:to>
      <xdr:col>8</xdr:col>
      <xdr:colOff>1465350</xdr:colOff>
      <xdr:row>233</xdr:row>
      <xdr:rowOff>1436775</xdr:rowOff>
    </xdr:to>
    <xdr:pic>
      <xdr:nvPicPr>
        <xdr:cNvPr id="714" name="Имя " descr="Descr "/>
        <xdr:cNvPicPr>
          <a:picLocks noChangeAspect="1"/>
        </xdr:cNvPicPr>
      </xdr:nvPicPr>
      <xdr:blipFill>
        <a:blip xmlns:r="http://schemas.openxmlformats.org/officeDocument/2006/relationships" r:embed="rId225"/>
        <a:stretch>
          <a:fillRect/>
        </a:stretch>
      </xdr:blipFill>
      <xdr:spPr>
        <a:xfrm>
          <a:off x="5248275" y="76895325"/>
          <a:ext cx="1332000" cy="1332000"/>
        </a:xfrm>
        <a:prstGeom prst="rect">
          <a:avLst/>
        </a:prstGeom>
        <a:ln w="9525">
          <a:solidFill>
            <a:srgbClr val="000000"/>
          </a:solidFill>
          <a:prstDash val="solid"/>
        </a:ln>
      </xdr:spPr>
    </xdr:pic>
    <xdr:clientData/>
  </xdr:twoCellAnchor>
  <xdr:twoCellAnchor>
    <xdr:from>
      <xdr:col>8</xdr:col>
      <xdr:colOff>133350</xdr:colOff>
      <xdr:row>23</xdr:row>
      <xdr:rowOff>104775</xdr:rowOff>
    </xdr:from>
    <xdr:to>
      <xdr:col>8</xdr:col>
      <xdr:colOff>1465350</xdr:colOff>
      <xdr:row>23</xdr:row>
      <xdr:rowOff>1436775</xdr:rowOff>
    </xdr:to>
    <xdr:pic>
      <xdr:nvPicPr>
        <xdr:cNvPr id="715" name="Имя " descr="Descr "/>
        <xdr:cNvPicPr>
          <a:picLocks noChangeAspect="1"/>
        </xdr:cNvPicPr>
      </xdr:nvPicPr>
      <xdr:blipFill>
        <a:blip xmlns:r="http://schemas.openxmlformats.org/officeDocument/2006/relationships" r:embed="rId175"/>
        <a:stretch>
          <a:fillRect/>
        </a:stretch>
      </xdr:blipFill>
      <xdr:spPr>
        <a:xfrm>
          <a:off x="5248275" y="695325"/>
          <a:ext cx="1332000" cy="1332000"/>
        </a:xfrm>
        <a:prstGeom prst="rect">
          <a:avLst/>
        </a:prstGeom>
        <a:ln w="9525">
          <a:solidFill>
            <a:srgbClr val="000000"/>
          </a:solidFill>
          <a:prstDash val="solid"/>
        </a:ln>
      </xdr:spPr>
    </xdr:pic>
    <xdr:clientData/>
  </xdr:twoCellAnchor>
  <xdr:twoCellAnchor>
    <xdr:from>
      <xdr:col>8</xdr:col>
      <xdr:colOff>133350</xdr:colOff>
      <xdr:row>30</xdr:row>
      <xdr:rowOff>104775</xdr:rowOff>
    </xdr:from>
    <xdr:to>
      <xdr:col>8</xdr:col>
      <xdr:colOff>1465350</xdr:colOff>
      <xdr:row>30</xdr:row>
      <xdr:rowOff>1436775</xdr:rowOff>
    </xdr:to>
    <xdr:pic>
      <xdr:nvPicPr>
        <xdr:cNvPr id="716" name="Имя " descr="Descr "/>
        <xdr:cNvPicPr>
          <a:picLocks noChangeAspect="1"/>
        </xdr:cNvPicPr>
      </xdr:nvPicPr>
      <xdr:blipFill>
        <a:blip xmlns:r="http://schemas.openxmlformats.org/officeDocument/2006/relationships" r:embed="rId176"/>
        <a:stretch>
          <a:fillRect/>
        </a:stretch>
      </xdr:blipFill>
      <xdr:spPr>
        <a:xfrm>
          <a:off x="5248275" y="2219325"/>
          <a:ext cx="1332000" cy="1332000"/>
        </a:xfrm>
        <a:prstGeom prst="rect">
          <a:avLst/>
        </a:prstGeom>
        <a:ln w="9525">
          <a:solidFill>
            <a:srgbClr val="000000"/>
          </a:solidFill>
          <a:prstDash val="solid"/>
        </a:ln>
      </xdr:spPr>
    </xdr:pic>
    <xdr:clientData/>
  </xdr:twoCellAnchor>
  <xdr:twoCellAnchor>
    <xdr:from>
      <xdr:col>8</xdr:col>
      <xdr:colOff>133350</xdr:colOff>
      <xdr:row>33</xdr:row>
      <xdr:rowOff>104775</xdr:rowOff>
    </xdr:from>
    <xdr:to>
      <xdr:col>8</xdr:col>
      <xdr:colOff>1465350</xdr:colOff>
      <xdr:row>33</xdr:row>
      <xdr:rowOff>1436775</xdr:rowOff>
    </xdr:to>
    <xdr:pic>
      <xdr:nvPicPr>
        <xdr:cNvPr id="717" name="Имя " descr="Descr "/>
        <xdr:cNvPicPr>
          <a:picLocks noChangeAspect="1"/>
        </xdr:cNvPicPr>
      </xdr:nvPicPr>
      <xdr:blipFill>
        <a:blip xmlns:r="http://schemas.openxmlformats.org/officeDocument/2006/relationships" r:embed="rId177"/>
        <a:stretch>
          <a:fillRect/>
        </a:stretch>
      </xdr:blipFill>
      <xdr:spPr>
        <a:xfrm>
          <a:off x="5248275" y="3743325"/>
          <a:ext cx="1332000" cy="1332000"/>
        </a:xfrm>
        <a:prstGeom prst="rect">
          <a:avLst/>
        </a:prstGeom>
        <a:ln w="9525">
          <a:solidFill>
            <a:srgbClr val="000000"/>
          </a:solidFill>
          <a:prstDash val="solid"/>
        </a:ln>
      </xdr:spPr>
    </xdr:pic>
    <xdr:clientData/>
  </xdr:twoCellAnchor>
  <xdr:twoCellAnchor>
    <xdr:from>
      <xdr:col>8</xdr:col>
      <xdr:colOff>133350</xdr:colOff>
      <xdr:row>38</xdr:row>
      <xdr:rowOff>104775</xdr:rowOff>
    </xdr:from>
    <xdr:to>
      <xdr:col>8</xdr:col>
      <xdr:colOff>1465350</xdr:colOff>
      <xdr:row>38</xdr:row>
      <xdr:rowOff>1436775</xdr:rowOff>
    </xdr:to>
    <xdr:pic>
      <xdr:nvPicPr>
        <xdr:cNvPr id="718" name="Имя " descr="Descr "/>
        <xdr:cNvPicPr>
          <a:picLocks noChangeAspect="1"/>
        </xdr:cNvPicPr>
      </xdr:nvPicPr>
      <xdr:blipFill>
        <a:blip xmlns:r="http://schemas.openxmlformats.org/officeDocument/2006/relationships" r:embed="rId178"/>
        <a:stretch>
          <a:fillRect/>
        </a:stretch>
      </xdr:blipFill>
      <xdr:spPr>
        <a:xfrm>
          <a:off x="5248275" y="5267325"/>
          <a:ext cx="1332000" cy="1332000"/>
        </a:xfrm>
        <a:prstGeom prst="rect">
          <a:avLst/>
        </a:prstGeom>
        <a:ln w="9525">
          <a:solidFill>
            <a:srgbClr val="000000"/>
          </a:solidFill>
          <a:prstDash val="solid"/>
        </a:ln>
      </xdr:spPr>
    </xdr:pic>
    <xdr:clientData/>
  </xdr:twoCellAnchor>
  <xdr:twoCellAnchor>
    <xdr:from>
      <xdr:col>8</xdr:col>
      <xdr:colOff>133350</xdr:colOff>
      <xdr:row>42</xdr:row>
      <xdr:rowOff>104775</xdr:rowOff>
    </xdr:from>
    <xdr:to>
      <xdr:col>8</xdr:col>
      <xdr:colOff>1465350</xdr:colOff>
      <xdr:row>42</xdr:row>
      <xdr:rowOff>1436775</xdr:rowOff>
    </xdr:to>
    <xdr:pic>
      <xdr:nvPicPr>
        <xdr:cNvPr id="719" name="Имя " descr="Descr "/>
        <xdr:cNvPicPr>
          <a:picLocks noChangeAspect="1"/>
        </xdr:cNvPicPr>
      </xdr:nvPicPr>
      <xdr:blipFill>
        <a:blip xmlns:r="http://schemas.openxmlformats.org/officeDocument/2006/relationships" r:embed="rId179"/>
        <a:stretch>
          <a:fillRect/>
        </a:stretch>
      </xdr:blipFill>
      <xdr:spPr>
        <a:xfrm>
          <a:off x="5248275" y="6791325"/>
          <a:ext cx="1332000" cy="1332000"/>
        </a:xfrm>
        <a:prstGeom prst="rect">
          <a:avLst/>
        </a:prstGeom>
        <a:ln w="9525">
          <a:solidFill>
            <a:srgbClr val="000000"/>
          </a:solidFill>
          <a:prstDash val="solid"/>
        </a:ln>
      </xdr:spPr>
    </xdr:pic>
    <xdr:clientData/>
  </xdr:twoCellAnchor>
  <xdr:twoCellAnchor>
    <xdr:from>
      <xdr:col>8</xdr:col>
      <xdr:colOff>133350</xdr:colOff>
      <xdr:row>48</xdr:row>
      <xdr:rowOff>104775</xdr:rowOff>
    </xdr:from>
    <xdr:to>
      <xdr:col>8</xdr:col>
      <xdr:colOff>1465350</xdr:colOff>
      <xdr:row>48</xdr:row>
      <xdr:rowOff>1436775</xdr:rowOff>
    </xdr:to>
    <xdr:pic>
      <xdr:nvPicPr>
        <xdr:cNvPr id="720" name="Имя " descr="Descr "/>
        <xdr:cNvPicPr>
          <a:picLocks noChangeAspect="1"/>
        </xdr:cNvPicPr>
      </xdr:nvPicPr>
      <xdr:blipFill>
        <a:blip xmlns:r="http://schemas.openxmlformats.org/officeDocument/2006/relationships" r:embed="rId180"/>
        <a:stretch>
          <a:fillRect/>
        </a:stretch>
      </xdr:blipFill>
      <xdr:spPr>
        <a:xfrm>
          <a:off x="5248275" y="8315325"/>
          <a:ext cx="1332000" cy="1332000"/>
        </a:xfrm>
        <a:prstGeom prst="rect">
          <a:avLst/>
        </a:prstGeom>
        <a:ln w="9525">
          <a:solidFill>
            <a:srgbClr val="000000"/>
          </a:solidFill>
          <a:prstDash val="solid"/>
        </a:ln>
      </xdr:spPr>
    </xdr:pic>
    <xdr:clientData/>
  </xdr:twoCellAnchor>
  <xdr:twoCellAnchor>
    <xdr:from>
      <xdr:col>8</xdr:col>
      <xdr:colOff>133350</xdr:colOff>
      <xdr:row>50</xdr:row>
      <xdr:rowOff>104775</xdr:rowOff>
    </xdr:from>
    <xdr:to>
      <xdr:col>8</xdr:col>
      <xdr:colOff>1465350</xdr:colOff>
      <xdr:row>50</xdr:row>
      <xdr:rowOff>1436775</xdr:rowOff>
    </xdr:to>
    <xdr:pic>
      <xdr:nvPicPr>
        <xdr:cNvPr id="721" name="Имя " descr="Descr "/>
        <xdr:cNvPicPr>
          <a:picLocks noChangeAspect="1"/>
        </xdr:cNvPicPr>
      </xdr:nvPicPr>
      <xdr:blipFill>
        <a:blip xmlns:r="http://schemas.openxmlformats.org/officeDocument/2006/relationships" r:embed="rId181"/>
        <a:stretch>
          <a:fillRect/>
        </a:stretch>
      </xdr:blipFill>
      <xdr:spPr>
        <a:xfrm>
          <a:off x="5248275" y="9839325"/>
          <a:ext cx="1332000" cy="1332000"/>
        </a:xfrm>
        <a:prstGeom prst="rect">
          <a:avLst/>
        </a:prstGeom>
        <a:ln w="9525">
          <a:solidFill>
            <a:srgbClr val="000000"/>
          </a:solidFill>
          <a:prstDash val="solid"/>
        </a:ln>
      </xdr:spPr>
    </xdr:pic>
    <xdr:clientData/>
  </xdr:twoCellAnchor>
  <xdr:twoCellAnchor>
    <xdr:from>
      <xdr:col>8</xdr:col>
      <xdr:colOff>133350</xdr:colOff>
      <xdr:row>55</xdr:row>
      <xdr:rowOff>104775</xdr:rowOff>
    </xdr:from>
    <xdr:to>
      <xdr:col>8</xdr:col>
      <xdr:colOff>1465350</xdr:colOff>
      <xdr:row>55</xdr:row>
      <xdr:rowOff>1436775</xdr:rowOff>
    </xdr:to>
    <xdr:pic>
      <xdr:nvPicPr>
        <xdr:cNvPr id="722" name="Имя " descr="Descr "/>
        <xdr:cNvPicPr>
          <a:picLocks noChangeAspect="1"/>
        </xdr:cNvPicPr>
      </xdr:nvPicPr>
      <xdr:blipFill>
        <a:blip xmlns:r="http://schemas.openxmlformats.org/officeDocument/2006/relationships" r:embed="rId182"/>
        <a:stretch>
          <a:fillRect/>
        </a:stretch>
      </xdr:blipFill>
      <xdr:spPr>
        <a:xfrm>
          <a:off x="5248275" y="11363325"/>
          <a:ext cx="1332000" cy="1332000"/>
        </a:xfrm>
        <a:prstGeom prst="rect">
          <a:avLst/>
        </a:prstGeom>
        <a:ln w="9525">
          <a:solidFill>
            <a:srgbClr val="000000"/>
          </a:solidFill>
          <a:prstDash val="solid"/>
        </a:ln>
      </xdr:spPr>
    </xdr:pic>
    <xdr:clientData/>
  </xdr:twoCellAnchor>
  <xdr:twoCellAnchor>
    <xdr:from>
      <xdr:col>8</xdr:col>
      <xdr:colOff>133350</xdr:colOff>
      <xdr:row>69</xdr:row>
      <xdr:rowOff>104775</xdr:rowOff>
    </xdr:from>
    <xdr:to>
      <xdr:col>8</xdr:col>
      <xdr:colOff>1465350</xdr:colOff>
      <xdr:row>69</xdr:row>
      <xdr:rowOff>1436775</xdr:rowOff>
    </xdr:to>
    <xdr:pic>
      <xdr:nvPicPr>
        <xdr:cNvPr id="723" name="Имя " descr="Descr "/>
        <xdr:cNvPicPr>
          <a:picLocks noChangeAspect="1"/>
        </xdr:cNvPicPr>
      </xdr:nvPicPr>
      <xdr:blipFill>
        <a:blip xmlns:r="http://schemas.openxmlformats.org/officeDocument/2006/relationships" r:embed="rId183"/>
        <a:stretch>
          <a:fillRect/>
        </a:stretch>
      </xdr:blipFill>
      <xdr:spPr>
        <a:xfrm>
          <a:off x="5248275" y="12887325"/>
          <a:ext cx="1332000" cy="1332000"/>
        </a:xfrm>
        <a:prstGeom prst="rect">
          <a:avLst/>
        </a:prstGeom>
        <a:ln w="9525">
          <a:solidFill>
            <a:srgbClr val="000000"/>
          </a:solidFill>
          <a:prstDash val="solid"/>
        </a:ln>
      </xdr:spPr>
    </xdr:pic>
    <xdr:clientData/>
  </xdr:twoCellAnchor>
  <xdr:twoCellAnchor>
    <xdr:from>
      <xdr:col>8</xdr:col>
      <xdr:colOff>133350</xdr:colOff>
      <xdr:row>81</xdr:row>
      <xdr:rowOff>104775</xdr:rowOff>
    </xdr:from>
    <xdr:to>
      <xdr:col>8</xdr:col>
      <xdr:colOff>1465350</xdr:colOff>
      <xdr:row>81</xdr:row>
      <xdr:rowOff>1436775</xdr:rowOff>
    </xdr:to>
    <xdr:pic>
      <xdr:nvPicPr>
        <xdr:cNvPr id="724" name="Имя " descr="Descr "/>
        <xdr:cNvPicPr>
          <a:picLocks noChangeAspect="1"/>
        </xdr:cNvPicPr>
      </xdr:nvPicPr>
      <xdr:blipFill>
        <a:blip xmlns:r="http://schemas.openxmlformats.org/officeDocument/2006/relationships" r:embed="rId184"/>
        <a:stretch>
          <a:fillRect/>
        </a:stretch>
      </xdr:blipFill>
      <xdr:spPr>
        <a:xfrm>
          <a:off x="5248275" y="14411325"/>
          <a:ext cx="1332000" cy="1332000"/>
        </a:xfrm>
        <a:prstGeom prst="rect">
          <a:avLst/>
        </a:prstGeom>
        <a:ln w="9525">
          <a:solidFill>
            <a:srgbClr val="000000"/>
          </a:solidFill>
          <a:prstDash val="solid"/>
        </a:ln>
      </xdr:spPr>
    </xdr:pic>
    <xdr:clientData/>
  </xdr:twoCellAnchor>
  <xdr:twoCellAnchor>
    <xdr:from>
      <xdr:col>8</xdr:col>
      <xdr:colOff>133350</xdr:colOff>
      <xdr:row>82</xdr:row>
      <xdr:rowOff>104775</xdr:rowOff>
    </xdr:from>
    <xdr:to>
      <xdr:col>8</xdr:col>
      <xdr:colOff>1465350</xdr:colOff>
      <xdr:row>82</xdr:row>
      <xdr:rowOff>1436775</xdr:rowOff>
    </xdr:to>
    <xdr:pic>
      <xdr:nvPicPr>
        <xdr:cNvPr id="725" name="Имя " descr="Descr "/>
        <xdr:cNvPicPr>
          <a:picLocks noChangeAspect="1"/>
        </xdr:cNvPicPr>
      </xdr:nvPicPr>
      <xdr:blipFill>
        <a:blip xmlns:r="http://schemas.openxmlformats.org/officeDocument/2006/relationships" r:embed="rId185"/>
        <a:stretch>
          <a:fillRect/>
        </a:stretch>
      </xdr:blipFill>
      <xdr:spPr>
        <a:xfrm>
          <a:off x="5248275" y="15935325"/>
          <a:ext cx="1332000" cy="1332000"/>
        </a:xfrm>
        <a:prstGeom prst="rect">
          <a:avLst/>
        </a:prstGeom>
        <a:ln w="9525">
          <a:solidFill>
            <a:srgbClr val="000000"/>
          </a:solidFill>
          <a:prstDash val="solid"/>
        </a:ln>
      </xdr:spPr>
    </xdr:pic>
    <xdr:clientData/>
  </xdr:twoCellAnchor>
  <xdr:twoCellAnchor>
    <xdr:from>
      <xdr:col>8</xdr:col>
      <xdr:colOff>133350</xdr:colOff>
      <xdr:row>83</xdr:row>
      <xdr:rowOff>104775</xdr:rowOff>
    </xdr:from>
    <xdr:to>
      <xdr:col>8</xdr:col>
      <xdr:colOff>1465350</xdr:colOff>
      <xdr:row>83</xdr:row>
      <xdr:rowOff>1436775</xdr:rowOff>
    </xdr:to>
    <xdr:pic>
      <xdr:nvPicPr>
        <xdr:cNvPr id="726" name="Имя " descr="Descr "/>
        <xdr:cNvPicPr>
          <a:picLocks noChangeAspect="1"/>
        </xdr:cNvPicPr>
      </xdr:nvPicPr>
      <xdr:blipFill>
        <a:blip xmlns:r="http://schemas.openxmlformats.org/officeDocument/2006/relationships" r:embed="rId186"/>
        <a:stretch>
          <a:fillRect/>
        </a:stretch>
      </xdr:blipFill>
      <xdr:spPr>
        <a:xfrm>
          <a:off x="5248275" y="17459325"/>
          <a:ext cx="1332000" cy="1332000"/>
        </a:xfrm>
        <a:prstGeom prst="rect">
          <a:avLst/>
        </a:prstGeom>
        <a:ln w="9525">
          <a:solidFill>
            <a:srgbClr val="000000"/>
          </a:solidFill>
          <a:prstDash val="solid"/>
        </a:ln>
      </xdr:spPr>
    </xdr:pic>
    <xdr:clientData/>
  </xdr:twoCellAnchor>
  <xdr:twoCellAnchor>
    <xdr:from>
      <xdr:col>8</xdr:col>
      <xdr:colOff>133350</xdr:colOff>
      <xdr:row>84</xdr:row>
      <xdr:rowOff>104775</xdr:rowOff>
    </xdr:from>
    <xdr:to>
      <xdr:col>8</xdr:col>
      <xdr:colOff>1465350</xdr:colOff>
      <xdr:row>84</xdr:row>
      <xdr:rowOff>1436775</xdr:rowOff>
    </xdr:to>
    <xdr:pic>
      <xdr:nvPicPr>
        <xdr:cNvPr id="727" name="Имя " descr="Descr "/>
        <xdr:cNvPicPr>
          <a:picLocks noChangeAspect="1"/>
        </xdr:cNvPicPr>
      </xdr:nvPicPr>
      <xdr:blipFill>
        <a:blip xmlns:r="http://schemas.openxmlformats.org/officeDocument/2006/relationships" r:embed="rId187"/>
        <a:stretch>
          <a:fillRect/>
        </a:stretch>
      </xdr:blipFill>
      <xdr:spPr>
        <a:xfrm>
          <a:off x="5248275" y="18983325"/>
          <a:ext cx="1332000" cy="1332000"/>
        </a:xfrm>
        <a:prstGeom prst="rect">
          <a:avLst/>
        </a:prstGeom>
        <a:ln w="9525">
          <a:solidFill>
            <a:srgbClr val="000000"/>
          </a:solidFill>
          <a:prstDash val="solid"/>
        </a:ln>
      </xdr:spPr>
    </xdr:pic>
    <xdr:clientData/>
  </xdr:twoCellAnchor>
  <xdr:twoCellAnchor>
    <xdr:from>
      <xdr:col>8</xdr:col>
      <xdr:colOff>133350</xdr:colOff>
      <xdr:row>97</xdr:row>
      <xdr:rowOff>104775</xdr:rowOff>
    </xdr:from>
    <xdr:to>
      <xdr:col>8</xdr:col>
      <xdr:colOff>1465350</xdr:colOff>
      <xdr:row>97</xdr:row>
      <xdr:rowOff>1436775</xdr:rowOff>
    </xdr:to>
    <xdr:pic>
      <xdr:nvPicPr>
        <xdr:cNvPr id="728" name="Имя " descr="Descr "/>
        <xdr:cNvPicPr>
          <a:picLocks noChangeAspect="1"/>
        </xdr:cNvPicPr>
      </xdr:nvPicPr>
      <xdr:blipFill>
        <a:blip xmlns:r="http://schemas.openxmlformats.org/officeDocument/2006/relationships" r:embed="rId188"/>
        <a:stretch>
          <a:fillRect/>
        </a:stretch>
      </xdr:blipFill>
      <xdr:spPr>
        <a:xfrm>
          <a:off x="5248275" y="20507325"/>
          <a:ext cx="1332000" cy="1332000"/>
        </a:xfrm>
        <a:prstGeom prst="rect">
          <a:avLst/>
        </a:prstGeom>
        <a:ln w="9525">
          <a:solidFill>
            <a:srgbClr val="000000"/>
          </a:solidFill>
          <a:prstDash val="solid"/>
        </a:ln>
      </xdr:spPr>
    </xdr:pic>
    <xdr:clientData/>
  </xdr:twoCellAnchor>
  <xdr:twoCellAnchor>
    <xdr:from>
      <xdr:col>8</xdr:col>
      <xdr:colOff>133350</xdr:colOff>
      <xdr:row>100</xdr:row>
      <xdr:rowOff>104775</xdr:rowOff>
    </xdr:from>
    <xdr:to>
      <xdr:col>8</xdr:col>
      <xdr:colOff>1465350</xdr:colOff>
      <xdr:row>100</xdr:row>
      <xdr:rowOff>1436775</xdr:rowOff>
    </xdr:to>
    <xdr:pic>
      <xdr:nvPicPr>
        <xdr:cNvPr id="729" name="Имя " descr="Descr "/>
        <xdr:cNvPicPr>
          <a:picLocks noChangeAspect="1"/>
        </xdr:cNvPicPr>
      </xdr:nvPicPr>
      <xdr:blipFill>
        <a:blip xmlns:r="http://schemas.openxmlformats.org/officeDocument/2006/relationships" r:embed="rId189"/>
        <a:stretch>
          <a:fillRect/>
        </a:stretch>
      </xdr:blipFill>
      <xdr:spPr>
        <a:xfrm>
          <a:off x="5248275" y="22031325"/>
          <a:ext cx="1332000" cy="1332000"/>
        </a:xfrm>
        <a:prstGeom prst="rect">
          <a:avLst/>
        </a:prstGeom>
        <a:ln w="9525">
          <a:solidFill>
            <a:srgbClr val="000000"/>
          </a:solidFill>
          <a:prstDash val="solid"/>
        </a:ln>
      </xdr:spPr>
    </xdr:pic>
    <xdr:clientData/>
  </xdr:twoCellAnchor>
  <xdr:twoCellAnchor>
    <xdr:from>
      <xdr:col>8</xdr:col>
      <xdr:colOff>133350</xdr:colOff>
      <xdr:row>101</xdr:row>
      <xdr:rowOff>104775</xdr:rowOff>
    </xdr:from>
    <xdr:to>
      <xdr:col>8</xdr:col>
      <xdr:colOff>1465350</xdr:colOff>
      <xdr:row>101</xdr:row>
      <xdr:rowOff>1436775</xdr:rowOff>
    </xdr:to>
    <xdr:pic>
      <xdr:nvPicPr>
        <xdr:cNvPr id="730" name="Имя " descr="Descr "/>
        <xdr:cNvPicPr>
          <a:picLocks noChangeAspect="1"/>
        </xdr:cNvPicPr>
      </xdr:nvPicPr>
      <xdr:blipFill>
        <a:blip xmlns:r="http://schemas.openxmlformats.org/officeDocument/2006/relationships" r:embed="rId190"/>
        <a:stretch>
          <a:fillRect/>
        </a:stretch>
      </xdr:blipFill>
      <xdr:spPr>
        <a:xfrm>
          <a:off x="5248275" y="23555325"/>
          <a:ext cx="1332000" cy="1332000"/>
        </a:xfrm>
        <a:prstGeom prst="rect">
          <a:avLst/>
        </a:prstGeom>
        <a:ln w="9525">
          <a:solidFill>
            <a:srgbClr val="000000"/>
          </a:solidFill>
          <a:prstDash val="solid"/>
        </a:ln>
      </xdr:spPr>
    </xdr:pic>
    <xdr:clientData/>
  </xdr:twoCellAnchor>
  <xdr:twoCellAnchor>
    <xdr:from>
      <xdr:col>8</xdr:col>
      <xdr:colOff>133350</xdr:colOff>
      <xdr:row>102</xdr:row>
      <xdr:rowOff>104775</xdr:rowOff>
    </xdr:from>
    <xdr:to>
      <xdr:col>8</xdr:col>
      <xdr:colOff>1465350</xdr:colOff>
      <xdr:row>102</xdr:row>
      <xdr:rowOff>1436775</xdr:rowOff>
    </xdr:to>
    <xdr:pic>
      <xdr:nvPicPr>
        <xdr:cNvPr id="731" name="Имя " descr="Descr "/>
        <xdr:cNvPicPr>
          <a:picLocks noChangeAspect="1"/>
        </xdr:cNvPicPr>
      </xdr:nvPicPr>
      <xdr:blipFill>
        <a:blip xmlns:r="http://schemas.openxmlformats.org/officeDocument/2006/relationships" r:embed="rId191"/>
        <a:stretch>
          <a:fillRect/>
        </a:stretch>
      </xdr:blipFill>
      <xdr:spPr>
        <a:xfrm>
          <a:off x="5248275" y="25079325"/>
          <a:ext cx="1332000" cy="1332000"/>
        </a:xfrm>
        <a:prstGeom prst="rect">
          <a:avLst/>
        </a:prstGeom>
        <a:ln w="9525">
          <a:solidFill>
            <a:srgbClr val="000000"/>
          </a:solidFill>
          <a:prstDash val="solid"/>
        </a:ln>
      </xdr:spPr>
    </xdr:pic>
    <xdr:clientData/>
  </xdr:twoCellAnchor>
  <xdr:twoCellAnchor>
    <xdr:from>
      <xdr:col>8</xdr:col>
      <xdr:colOff>133350</xdr:colOff>
      <xdr:row>103</xdr:row>
      <xdr:rowOff>104775</xdr:rowOff>
    </xdr:from>
    <xdr:to>
      <xdr:col>8</xdr:col>
      <xdr:colOff>1465350</xdr:colOff>
      <xdr:row>103</xdr:row>
      <xdr:rowOff>1436775</xdr:rowOff>
    </xdr:to>
    <xdr:pic>
      <xdr:nvPicPr>
        <xdr:cNvPr id="732" name="Имя " descr="Descr "/>
        <xdr:cNvPicPr>
          <a:picLocks noChangeAspect="1"/>
        </xdr:cNvPicPr>
      </xdr:nvPicPr>
      <xdr:blipFill>
        <a:blip xmlns:r="http://schemas.openxmlformats.org/officeDocument/2006/relationships" r:embed="rId192"/>
        <a:stretch>
          <a:fillRect/>
        </a:stretch>
      </xdr:blipFill>
      <xdr:spPr>
        <a:xfrm>
          <a:off x="5248275" y="26603325"/>
          <a:ext cx="1332000" cy="1332000"/>
        </a:xfrm>
        <a:prstGeom prst="rect">
          <a:avLst/>
        </a:prstGeom>
        <a:ln w="9525">
          <a:solidFill>
            <a:srgbClr val="000000"/>
          </a:solidFill>
          <a:prstDash val="solid"/>
        </a:ln>
      </xdr:spPr>
    </xdr:pic>
    <xdr:clientData/>
  </xdr:twoCellAnchor>
  <xdr:twoCellAnchor>
    <xdr:from>
      <xdr:col>8</xdr:col>
      <xdr:colOff>133350</xdr:colOff>
      <xdr:row>104</xdr:row>
      <xdr:rowOff>104775</xdr:rowOff>
    </xdr:from>
    <xdr:to>
      <xdr:col>8</xdr:col>
      <xdr:colOff>1465350</xdr:colOff>
      <xdr:row>104</xdr:row>
      <xdr:rowOff>1436775</xdr:rowOff>
    </xdr:to>
    <xdr:pic>
      <xdr:nvPicPr>
        <xdr:cNvPr id="733" name="Имя " descr="Descr "/>
        <xdr:cNvPicPr>
          <a:picLocks noChangeAspect="1"/>
        </xdr:cNvPicPr>
      </xdr:nvPicPr>
      <xdr:blipFill>
        <a:blip xmlns:r="http://schemas.openxmlformats.org/officeDocument/2006/relationships" r:embed="rId193"/>
        <a:stretch>
          <a:fillRect/>
        </a:stretch>
      </xdr:blipFill>
      <xdr:spPr>
        <a:xfrm>
          <a:off x="5248275" y="28127325"/>
          <a:ext cx="1332000" cy="1332000"/>
        </a:xfrm>
        <a:prstGeom prst="rect">
          <a:avLst/>
        </a:prstGeom>
        <a:ln w="9525">
          <a:solidFill>
            <a:srgbClr val="000000"/>
          </a:solidFill>
          <a:prstDash val="solid"/>
        </a:ln>
      </xdr:spPr>
    </xdr:pic>
    <xdr:clientData/>
  </xdr:twoCellAnchor>
  <xdr:twoCellAnchor>
    <xdr:from>
      <xdr:col>8</xdr:col>
      <xdr:colOff>133350</xdr:colOff>
      <xdr:row>105</xdr:row>
      <xdr:rowOff>104775</xdr:rowOff>
    </xdr:from>
    <xdr:to>
      <xdr:col>8</xdr:col>
      <xdr:colOff>1465350</xdr:colOff>
      <xdr:row>105</xdr:row>
      <xdr:rowOff>1436775</xdr:rowOff>
    </xdr:to>
    <xdr:pic>
      <xdr:nvPicPr>
        <xdr:cNvPr id="734" name="Имя " descr="Descr "/>
        <xdr:cNvPicPr>
          <a:picLocks noChangeAspect="1"/>
        </xdr:cNvPicPr>
      </xdr:nvPicPr>
      <xdr:blipFill>
        <a:blip xmlns:r="http://schemas.openxmlformats.org/officeDocument/2006/relationships" r:embed="rId194"/>
        <a:stretch>
          <a:fillRect/>
        </a:stretch>
      </xdr:blipFill>
      <xdr:spPr>
        <a:xfrm>
          <a:off x="5248275" y="29651325"/>
          <a:ext cx="1332000" cy="1332000"/>
        </a:xfrm>
        <a:prstGeom prst="rect">
          <a:avLst/>
        </a:prstGeom>
        <a:ln w="9525">
          <a:solidFill>
            <a:srgbClr val="000000"/>
          </a:solidFill>
          <a:prstDash val="solid"/>
        </a:ln>
      </xdr:spPr>
    </xdr:pic>
    <xdr:clientData/>
  </xdr:twoCellAnchor>
  <xdr:twoCellAnchor>
    <xdr:from>
      <xdr:col>8</xdr:col>
      <xdr:colOff>133350</xdr:colOff>
      <xdr:row>106</xdr:row>
      <xdr:rowOff>104775</xdr:rowOff>
    </xdr:from>
    <xdr:to>
      <xdr:col>8</xdr:col>
      <xdr:colOff>1465350</xdr:colOff>
      <xdr:row>106</xdr:row>
      <xdr:rowOff>1436775</xdr:rowOff>
    </xdr:to>
    <xdr:pic>
      <xdr:nvPicPr>
        <xdr:cNvPr id="735" name="Имя " descr="Descr "/>
        <xdr:cNvPicPr>
          <a:picLocks noChangeAspect="1"/>
        </xdr:cNvPicPr>
      </xdr:nvPicPr>
      <xdr:blipFill>
        <a:blip xmlns:r="http://schemas.openxmlformats.org/officeDocument/2006/relationships" r:embed="rId195"/>
        <a:stretch>
          <a:fillRect/>
        </a:stretch>
      </xdr:blipFill>
      <xdr:spPr>
        <a:xfrm>
          <a:off x="5248275" y="31175325"/>
          <a:ext cx="1332000" cy="1332000"/>
        </a:xfrm>
        <a:prstGeom prst="rect">
          <a:avLst/>
        </a:prstGeom>
        <a:ln w="9525">
          <a:solidFill>
            <a:srgbClr val="000000"/>
          </a:solidFill>
          <a:prstDash val="solid"/>
        </a:ln>
      </xdr:spPr>
    </xdr:pic>
    <xdr:clientData/>
  </xdr:twoCellAnchor>
  <xdr:twoCellAnchor>
    <xdr:from>
      <xdr:col>8</xdr:col>
      <xdr:colOff>133350</xdr:colOff>
      <xdr:row>120</xdr:row>
      <xdr:rowOff>104775</xdr:rowOff>
    </xdr:from>
    <xdr:to>
      <xdr:col>8</xdr:col>
      <xdr:colOff>1465350</xdr:colOff>
      <xdr:row>120</xdr:row>
      <xdr:rowOff>1436775</xdr:rowOff>
    </xdr:to>
    <xdr:pic>
      <xdr:nvPicPr>
        <xdr:cNvPr id="736" name="Имя " descr="Descr "/>
        <xdr:cNvPicPr>
          <a:picLocks noChangeAspect="1"/>
        </xdr:cNvPicPr>
      </xdr:nvPicPr>
      <xdr:blipFill>
        <a:blip xmlns:r="http://schemas.openxmlformats.org/officeDocument/2006/relationships" r:embed="rId196"/>
        <a:stretch>
          <a:fillRect/>
        </a:stretch>
      </xdr:blipFill>
      <xdr:spPr>
        <a:xfrm>
          <a:off x="5248275" y="32699325"/>
          <a:ext cx="1332000" cy="1332000"/>
        </a:xfrm>
        <a:prstGeom prst="rect">
          <a:avLst/>
        </a:prstGeom>
        <a:ln w="9525">
          <a:solidFill>
            <a:srgbClr val="000000"/>
          </a:solidFill>
          <a:prstDash val="solid"/>
        </a:ln>
      </xdr:spPr>
    </xdr:pic>
    <xdr:clientData/>
  </xdr:twoCellAnchor>
  <xdr:twoCellAnchor>
    <xdr:from>
      <xdr:col>8</xdr:col>
      <xdr:colOff>133350</xdr:colOff>
      <xdr:row>125</xdr:row>
      <xdr:rowOff>104775</xdr:rowOff>
    </xdr:from>
    <xdr:to>
      <xdr:col>8</xdr:col>
      <xdr:colOff>1465350</xdr:colOff>
      <xdr:row>125</xdr:row>
      <xdr:rowOff>1436775</xdr:rowOff>
    </xdr:to>
    <xdr:pic>
      <xdr:nvPicPr>
        <xdr:cNvPr id="737" name="Имя " descr="Descr "/>
        <xdr:cNvPicPr>
          <a:picLocks noChangeAspect="1"/>
        </xdr:cNvPicPr>
      </xdr:nvPicPr>
      <xdr:blipFill>
        <a:blip xmlns:r="http://schemas.openxmlformats.org/officeDocument/2006/relationships" r:embed="rId197"/>
        <a:stretch>
          <a:fillRect/>
        </a:stretch>
      </xdr:blipFill>
      <xdr:spPr>
        <a:xfrm>
          <a:off x="5248275" y="34223325"/>
          <a:ext cx="1332000" cy="1332000"/>
        </a:xfrm>
        <a:prstGeom prst="rect">
          <a:avLst/>
        </a:prstGeom>
        <a:ln w="9525">
          <a:solidFill>
            <a:srgbClr val="000000"/>
          </a:solidFill>
          <a:prstDash val="solid"/>
        </a:ln>
      </xdr:spPr>
    </xdr:pic>
    <xdr:clientData/>
  </xdr:twoCellAnchor>
  <xdr:twoCellAnchor>
    <xdr:from>
      <xdr:col>8</xdr:col>
      <xdr:colOff>133350</xdr:colOff>
      <xdr:row>126</xdr:row>
      <xdr:rowOff>104775</xdr:rowOff>
    </xdr:from>
    <xdr:to>
      <xdr:col>8</xdr:col>
      <xdr:colOff>1465350</xdr:colOff>
      <xdr:row>126</xdr:row>
      <xdr:rowOff>1436775</xdr:rowOff>
    </xdr:to>
    <xdr:pic>
      <xdr:nvPicPr>
        <xdr:cNvPr id="738" name="Имя " descr="Descr "/>
        <xdr:cNvPicPr>
          <a:picLocks noChangeAspect="1"/>
        </xdr:cNvPicPr>
      </xdr:nvPicPr>
      <xdr:blipFill>
        <a:blip xmlns:r="http://schemas.openxmlformats.org/officeDocument/2006/relationships" r:embed="rId198"/>
        <a:stretch>
          <a:fillRect/>
        </a:stretch>
      </xdr:blipFill>
      <xdr:spPr>
        <a:xfrm>
          <a:off x="5248275" y="35747325"/>
          <a:ext cx="1332000" cy="1332000"/>
        </a:xfrm>
        <a:prstGeom prst="rect">
          <a:avLst/>
        </a:prstGeom>
        <a:ln w="9525">
          <a:solidFill>
            <a:srgbClr val="000000"/>
          </a:solidFill>
          <a:prstDash val="solid"/>
        </a:ln>
      </xdr:spPr>
    </xdr:pic>
    <xdr:clientData/>
  </xdr:twoCellAnchor>
  <xdr:twoCellAnchor>
    <xdr:from>
      <xdr:col>8</xdr:col>
      <xdr:colOff>133350</xdr:colOff>
      <xdr:row>132</xdr:row>
      <xdr:rowOff>104775</xdr:rowOff>
    </xdr:from>
    <xdr:to>
      <xdr:col>8</xdr:col>
      <xdr:colOff>1465350</xdr:colOff>
      <xdr:row>132</xdr:row>
      <xdr:rowOff>1436775</xdr:rowOff>
    </xdr:to>
    <xdr:pic>
      <xdr:nvPicPr>
        <xdr:cNvPr id="739" name="Имя " descr="Descr "/>
        <xdr:cNvPicPr>
          <a:picLocks noChangeAspect="1"/>
        </xdr:cNvPicPr>
      </xdr:nvPicPr>
      <xdr:blipFill>
        <a:blip xmlns:r="http://schemas.openxmlformats.org/officeDocument/2006/relationships" r:embed="rId199"/>
        <a:stretch>
          <a:fillRect/>
        </a:stretch>
      </xdr:blipFill>
      <xdr:spPr>
        <a:xfrm>
          <a:off x="5248275" y="37271325"/>
          <a:ext cx="1332000" cy="1332000"/>
        </a:xfrm>
        <a:prstGeom prst="rect">
          <a:avLst/>
        </a:prstGeom>
        <a:ln w="9525">
          <a:solidFill>
            <a:srgbClr val="000000"/>
          </a:solidFill>
          <a:prstDash val="solid"/>
        </a:ln>
      </xdr:spPr>
    </xdr:pic>
    <xdr:clientData/>
  </xdr:twoCellAnchor>
  <xdr:twoCellAnchor>
    <xdr:from>
      <xdr:col>8</xdr:col>
      <xdr:colOff>133350</xdr:colOff>
      <xdr:row>145</xdr:row>
      <xdr:rowOff>104775</xdr:rowOff>
    </xdr:from>
    <xdr:to>
      <xdr:col>8</xdr:col>
      <xdr:colOff>1465350</xdr:colOff>
      <xdr:row>145</xdr:row>
      <xdr:rowOff>1436775</xdr:rowOff>
    </xdr:to>
    <xdr:pic>
      <xdr:nvPicPr>
        <xdr:cNvPr id="740" name="Имя " descr="Descr "/>
        <xdr:cNvPicPr>
          <a:picLocks noChangeAspect="1"/>
        </xdr:cNvPicPr>
      </xdr:nvPicPr>
      <xdr:blipFill>
        <a:blip xmlns:r="http://schemas.openxmlformats.org/officeDocument/2006/relationships" r:embed="rId200"/>
        <a:stretch>
          <a:fillRect/>
        </a:stretch>
      </xdr:blipFill>
      <xdr:spPr>
        <a:xfrm>
          <a:off x="5248275" y="38795325"/>
          <a:ext cx="1332000" cy="1332000"/>
        </a:xfrm>
        <a:prstGeom prst="rect">
          <a:avLst/>
        </a:prstGeom>
        <a:ln w="9525">
          <a:solidFill>
            <a:srgbClr val="000000"/>
          </a:solidFill>
          <a:prstDash val="solid"/>
        </a:ln>
      </xdr:spPr>
    </xdr:pic>
    <xdr:clientData/>
  </xdr:twoCellAnchor>
  <xdr:twoCellAnchor>
    <xdr:from>
      <xdr:col>8</xdr:col>
      <xdr:colOff>133350</xdr:colOff>
      <xdr:row>150</xdr:row>
      <xdr:rowOff>104775</xdr:rowOff>
    </xdr:from>
    <xdr:to>
      <xdr:col>8</xdr:col>
      <xdr:colOff>1465350</xdr:colOff>
      <xdr:row>150</xdr:row>
      <xdr:rowOff>1436775</xdr:rowOff>
    </xdr:to>
    <xdr:pic>
      <xdr:nvPicPr>
        <xdr:cNvPr id="741" name="Имя " descr="Descr "/>
        <xdr:cNvPicPr>
          <a:picLocks noChangeAspect="1"/>
        </xdr:cNvPicPr>
      </xdr:nvPicPr>
      <xdr:blipFill>
        <a:blip xmlns:r="http://schemas.openxmlformats.org/officeDocument/2006/relationships" r:embed="rId201"/>
        <a:stretch>
          <a:fillRect/>
        </a:stretch>
      </xdr:blipFill>
      <xdr:spPr>
        <a:xfrm>
          <a:off x="5248275" y="40319325"/>
          <a:ext cx="1332000" cy="1332000"/>
        </a:xfrm>
        <a:prstGeom prst="rect">
          <a:avLst/>
        </a:prstGeom>
        <a:ln w="9525">
          <a:solidFill>
            <a:srgbClr val="000000"/>
          </a:solidFill>
          <a:prstDash val="solid"/>
        </a:ln>
      </xdr:spPr>
    </xdr:pic>
    <xdr:clientData/>
  </xdr:twoCellAnchor>
  <xdr:twoCellAnchor>
    <xdr:from>
      <xdr:col>8</xdr:col>
      <xdr:colOff>133350</xdr:colOff>
      <xdr:row>152</xdr:row>
      <xdr:rowOff>104775</xdr:rowOff>
    </xdr:from>
    <xdr:to>
      <xdr:col>8</xdr:col>
      <xdr:colOff>1465350</xdr:colOff>
      <xdr:row>152</xdr:row>
      <xdr:rowOff>1436775</xdr:rowOff>
    </xdr:to>
    <xdr:pic>
      <xdr:nvPicPr>
        <xdr:cNvPr id="742" name="Имя " descr="Descr "/>
        <xdr:cNvPicPr>
          <a:picLocks noChangeAspect="1"/>
        </xdr:cNvPicPr>
      </xdr:nvPicPr>
      <xdr:blipFill>
        <a:blip xmlns:r="http://schemas.openxmlformats.org/officeDocument/2006/relationships" r:embed="rId202"/>
        <a:stretch>
          <a:fillRect/>
        </a:stretch>
      </xdr:blipFill>
      <xdr:spPr>
        <a:xfrm>
          <a:off x="5248275" y="41843325"/>
          <a:ext cx="1332000" cy="1332000"/>
        </a:xfrm>
        <a:prstGeom prst="rect">
          <a:avLst/>
        </a:prstGeom>
        <a:ln w="9525">
          <a:solidFill>
            <a:srgbClr val="000000"/>
          </a:solidFill>
          <a:prstDash val="solid"/>
        </a:ln>
      </xdr:spPr>
    </xdr:pic>
    <xdr:clientData/>
  </xdr:twoCellAnchor>
  <xdr:twoCellAnchor>
    <xdr:from>
      <xdr:col>8</xdr:col>
      <xdr:colOff>133350</xdr:colOff>
      <xdr:row>153</xdr:row>
      <xdr:rowOff>104775</xdr:rowOff>
    </xdr:from>
    <xdr:to>
      <xdr:col>8</xdr:col>
      <xdr:colOff>1465350</xdr:colOff>
      <xdr:row>153</xdr:row>
      <xdr:rowOff>1436775</xdr:rowOff>
    </xdr:to>
    <xdr:pic>
      <xdr:nvPicPr>
        <xdr:cNvPr id="743" name="Имя " descr="Descr "/>
        <xdr:cNvPicPr>
          <a:picLocks noChangeAspect="1"/>
        </xdr:cNvPicPr>
      </xdr:nvPicPr>
      <xdr:blipFill>
        <a:blip xmlns:r="http://schemas.openxmlformats.org/officeDocument/2006/relationships" r:embed="rId203"/>
        <a:stretch>
          <a:fillRect/>
        </a:stretch>
      </xdr:blipFill>
      <xdr:spPr>
        <a:xfrm>
          <a:off x="5248275" y="43367325"/>
          <a:ext cx="1332000" cy="1332000"/>
        </a:xfrm>
        <a:prstGeom prst="rect">
          <a:avLst/>
        </a:prstGeom>
        <a:ln w="9525">
          <a:solidFill>
            <a:srgbClr val="000000"/>
          </a:solidFill>
          <a:prstDash val="solid"/>
        </a:ln>
      </xdr:spPr>
    </xdr:pic>
    <xdr:clientData/>
  </xdr:twoCellAnchor>
  <xdr:twoCellAnchor>
    <xdr:from>
      <xdr:col>8</xdr:col>
      <xdr:colOff>133350</xdr:colOff>
      <xdr:row>156</xdr:row>
      <xdr:rowOff>104775</xdr:rowOff>
    </xdr:from>
    <xdr:to>
      <xdr:col>8</xdr:col>
      <xdr:colOff>1465350</xdr:colOff>
      <xdr:row>156</xdr:row>
      <xdr:rowOff>1436775</xdr:rowOff>
    </xdr:to>
    <xdr:pic>
      <xdr:nvPicPr>
        <xdr:cNvPr id="744" name="Имя " descr="Descr "/>
        <xdr:cNvPicPr>
          <a:picLocks noChangeAspect="1"/>
        </xdr:cNvPicPr>
      </xdr:nvPicPr>
      <xdr:blipFill>
        <a:blip xmlns:r="http://schemas.openxmlformats.org/officeDocument/2006/relationships" r:embed="rId204"/>
        <a:stretch>
          <a:fillRect/>
        </a:stretch>
      </xdr:blipFill>
      <xdr:spPr>
        <a:xfrm>
          <a:off x="5248275" y="44891325"/>
          <a:ext cx="1332000" cy="1332000"/>
        </a:xfrm>
        <a:prstGeom prst="rect">
          <a:avLst/>
        </a:prstGeom>
        <a:ln w="9525">
          <a:solidFill>
            <a:srgbClr val="000000"/>
          </a:solidFill>
          <a:prstDash val="solid"/>
        </a:ln>
      </xdr:spPr>
    </xdr:pic>
    <xdr:clientData/>
  </xdr:twoCellAnchor>
  <xdr:twoCellAnchor>
    <xdr:from>
      <xdr:col>8</xdr:col>
      <xdr:colOff>133350</xdr:colOff>
      <xdr:row>161</xdr:row>
      <xdr:rowOff>104775</xdr:rowOff>
    </xdr:from>
    <xdr:to>
      <xdr:col>8</xdr:col>
      <xdr:colOff>1465350</xdr:colOff>
      <xdr:row>161</xdr:row>
      <xdr:rowOff>1436775</xdr:rowOff>
    </xdr:to>
    <xdr:pic>
      <xdr:nvPicPr>
        <xdr:cNvPr id="745" name="Имя " descr="Descr "/>
        <xdr:cNvPicPr>
          <a:picLocks noChangeAspect="1"/>
        </xdr:cNvPicPr>
      </xdr:nvPicPr>
      <xdr:blipFill>
        <a:blip xmlns:r="http://schemas.openxmlformats.org/officeDocument/2006/relationships" r:embed="rId205"/>
        <a:stretch>
          <a:fillRect/>
        </a:stretch>
      </xdr:blipFill>
      <xdr:spPr>
        <a:xfrm>
          <a:off x="5248275" y="46415325"/>
          <a:ext cx="1332000" cy="1332000"/>
        </a:xfrm>
        <a:prstGeom prst="rect">
          <a:avLst/>
        </a:prstGeom>
        <a:ln w="9525">
          <a:solidFill>
            <a:srgbClr val="000000"/>
          </a:solidFill>
          <a:prstDash val="solid"/>
        </a:ln>
      </xdr:spPr>
    </xdr:pic>
    <xdr:clientData/>
  </xdr:twoCellAnchor>
  <xdr:twoCellAnchor>
    <xdr:from>
      <xdr:col>8</xdr:col>
      <xdr:colOff>133350</xdr:colOff>
      <xdr:row>169</xdr:row>
      <xdr:rowOff>104775</xdr:rowOff>
    </xdr:from>
    <xdr:to>
      <xdr:col>8</xdr:col>
      <xdr:colOff>1465350</xdr:colOff>
      <xdr:row>169</xdr:row>
      <xdr:rowOff>1436775</xdr:rowOff>
    </xdr:to>
    <xdr:pic>
      <xdr:nvPicPr>
        <xdr:cNvPr id="746" name="Имя " descr="Descr "/>
        <xdr:cNvPicPr>
          <a:picLocks noChangeAspect="1"/>
        </xdr:cNvPicPr>
      </xdr:nvPicPr>
      <xdr:blipFill>
        <a:blip xmlns:r="http://schemas.openxmlformats.org/officeDocument/2006/relationships" r:embed="rId206"/>
        <a:stretch>
          <a:fillRect/>
        </a:stretch>
      </xdr:blipFill>
      <xdr:spPr>
        <a:xfrm>
          <a:off x="5248275" y="47939325"/>
          <a:ext cx="1332000" cy="1332000"/>
        </a:xfrm>
        <a:prstGeom prst="rect">
          <a:avLst/>
        </a:prstGeom>
        <a:ln w="9525">
          <a:solidFill>
            <a:srgbClr val="000000"/>
          </a:solidFill>
          <a:prstDash val="solid"/>
        </a:ln>
      </xdr:spPr>
    </xdr:pic>
    <xdr:clientData/>
  </xdr:twoCellAnchor>
  <xdr:twoCellAnchor>
    <xdr:from>
      <xdr:col>8</xdr:col>
      <xdr:colOff>133350</xdr:colOff>
      <xdr:row>172</xdr:row>
      <xdr:rowOff>104775</xdr:rowOff>
    </xdr:from>
    <xdr:to>
      <xdr:col>8</xdr:col>
      <xdr:colOff>1465350</xdr:colOff>
      <xdr:row>172</xdr:row>
      <xdr:rowOff>1436775</xdr:rowOff>
    </xdr:to>
    <xdr:pic>
      <xdr:nvPicPr>
        <xdr:cNvPr id="747" name="Имя " descr="Descr "/>
        <xdr:cNvPicPr>
          <a:picLocks noChangeAspect="1"/>
        </xdr:cNvPicPr>
      </xdr:nvPicPr>
      <xdr:blipFill>
        <a:blip xmlns:r="http://schemas.openxmlformats.org/officeDocument/2006/relationships" r:embed="rId207"/>
        <a:stretch>
          <a:fillRect/>
        </a:stretch>
      </xdr:blipFill>
      <xdr:spPr>
        <a:xfrm>
          <a:off x="5248275" y="49463325"/>
          <a:ext cx="1332000" cy="1332000"/>
        </a:xfrm>
        <a:prstGeom prst="rect">
          <a:avLst/>
        </a:prstGeom>
        <a:ln w="9525">
          <a:solidFill>
            <a:srgbClr val="000000"/>
          </a:solidFill>
          <a:prstDash val="solid"/>
        </a:ln>
      </xdr:spPr>
    </xdr:pic>
    <xdr:clientData/>
  </xdr:twoCellAnchor>
  <xdr:twoCellAnchor>
    <xdr:from>
      <xdr:col>8</xdr:col>
      <xdr:colOff>133350</xdr:colOff>
      <xdr:row>174</xdr:row>
      <xdr:rowOff>104775</xdr:rowOff>
    </xdr:from>
    <xdr:to>
      <xdr:col>8</xdr:col>
      <xdr:colOff>1465350</xdr:colOff>
      <xdr:row>174</xdr:row>
      <xdr:rowOff>1436775</xdr:rowOff>
    </xdr:to>
    <xdr:pic>
      <xdr:nvPicPr>
        <xdr:cNvPr id="748" name="Имя " descr="Descr "/>
        <xdr:cNvPicPr>
          <a:picLocks noChangeAspect="1"/>
        </xdr:cNvPicPr>
      </xdr:nvPicPr>
      <xdr:blipFill>
        <a:blip xmlns:r="http://schemas.openxmlformats.org/officeDocument/2006/relationships" r:embed="rId208"/>
        <a:stretch>
          <a:fillRect/>
        </a:stretch>
      </xdr:blipFill>
      <xdr:spPr>
        <a:xfrm>
          <a:off x="5248275" y="50987325"/>
          <a:ext cx="1332000" cy="1332000"/>
        </a:xfrm>
        <a:prstGeom prst="rect">
          <a:avLst/>
        </a:prstGeom>
        <a:ln w="9525">
          <a:solidFill>
            <a:srgbClr val="000000"/>
          </a:solidFill>
          <a:prstDash val="solid"/>
        </a:ln>
      </xdr:spPr>
    </xdr:pic>
    <xdr:clientData/>
  </xdr:twoCellAnchor>
  <xdr:twoCellAnchor>
    <xdr:from>
      <xdr:col>8</xdr:col>
      <xdr:colOff>133350</xdr:colOff>
      <xdr:row>175</xdr:row>
      <xdr:rowOff>104775</xdr:rowOff>
    </xdr:from>
    <xdr:to>
      <xdr:col>8</xdr:col>
      <xdr:colOff>1465350</xdr:colOff>
      <xdr:row>175</xdr:row>
      <xdr:rowOff>1436775</xdr:rowOff>
    </xdr:to>
    <xdr:pic>
      <xdr:nvPicPr>
        <xdr:cNvPr id="749" name="Имя " descr="Descr "/>
        <xdr:cNvPicPr>
          <a:picLocks noChangeAspect="1"/>
        </xdr:cNvPicPr>
      </xdr:nvPicPr>
      <xdr:blipFill>
        <a:blip xmlns:r="http://schemas.openxmlformats.org/officeDocument/2006/relationships" r:embed="rId209"/>
        <a:stretch>
          <a:fillRect/>
        </a:stretch>
      </xdr:blipFill>
      <xdr:spPr>
        <a:xfrm>
          <a:off x="5248275" y="52511325"/>
          <a:ext cx="1332000" cy="1332000"/>
        </a:xfrm>
        <a:prstGeom prst="rect">
          <a:avLst/>
        </a:prstGeom>
        <a:ln w="9525">
          <a:solidFill>
            <a:srgbClr val="000000"/>
          </a:solidFill>
          <a:prstDash val="solid"/>
        </a:ln>
      </xdr:spPr>
    </xdr:pic>
    <xdr:clientData/>
  </xdr:twoCellAnchor>
  <xdr:twoCellAnchor>
    <xdr:from>
      <xdr:col>8</xdr:col>
      <xdr:colOff>133350</xdr:colOff>
      <xdr:row>176</xdr:row>
      <xdr:rowOff>104775</xdr:rowOff>
    </xdr:from>
    <xdr:to>
      <xdr:col>8</xdr:col>
      <xdr:colOff>1465350</xdr:colOff>
      <xdr:row>176</xdr:row>
      <xdr:rowOff>1436775</xdr:rowOff>
    </xdr:to>
    <xdr:pic>
      <xdr:nvPicPr>
        <xdr:cNvPr id="750" name="Имя " descr="Descr "/>
        <xdr:cNvPicPr>
          <a:picLocks noChangeAspect="1"/>
        </xdr:cNvPicPr>
      </xdr:nvPicPr>
      <xdr:blipFill>
        <a:blip xmlns:r="http://schemas.openxmlformats.org/officeDocument/2006/relationships" r:embed="rId210"/>
        <a:stretch>
          <a:fillRect/>
        </a:stretch>
      </xdr:blipFill>
      <xdr:spPr>
        <a:xfrm>
          <a:off x="5248275" y="54035325"/>
          <a:ext cx="1332000" cy="1332000"/>
        </a:xfrm>
        <a:prstGeom prst="rect">
          <a:avLst/>
        </a:prstGeom>
        <a:ln w="9525">
          <a:solidFill>
            <a:srgbClr val="000000"/>
          </a:solidFill>
          <a:prstDash val="solid"/>
        </a:ln>
      </xdr:spPr>
    </xdr:pic>
    <xdr:clientData/>
  </xdr:twoCellAnchor>
  <xdr:twoCellAnchor>
    <xdr:from>
      <xdr:col>8</xdr:col>
      <xdr:colOff>133350</xdr:colOff>
      <xdr:row>177</xdr:row>
      <xdr:rowOff>104775</xdr:rowOff>
    </xdr:from>
    <xdr:to>
      <xdr:col>8</xdr:col>
      <xdr:colOff>1465350</xdr:colOff>
      <xdr:row>177</xdr:row>
      <xdr:rowOff>1436775</xdr:rowOff>
    </xdr:to>
    <xdr:pic>
      <xdr:nvPicPr>
        <xdr:cNvPr id="751" name="Имя " descr="Descr "/>
        <xdr:cNvPicPr>
          <a:picLocks noChangeAspect="1"/>
        </xdr:cNvPicPr>
      </xdr:nvPicPr>
      <xdr:blipFill>
        <a:blip xmlns:r="http://schemas.openxmlformats.org/officeDocument/2006/relationships" r:embed="rId211"/>
        <a:stretch>
          <a:fillRect/>
        </a:stretch>
      </xdr:blipFill>
      <xdr:spPr>
        <a:xfrm>
          <a:off x="5248275" y="55559325"/>
          <a:ext cx="1332000" cy="1332000"/>
        </a:xfrm>
        <a:prstGeom prst="rect">
          <a:avLst/>
        </a:prstGeom>
        <a:ln w="9525">
          <a:solidFill>
            <a:srgbClr val="000000"/>
          </a:solidFill>
          <a:prstDash val="solid"/>
        </a:ln>
      </xdr:spPr>
    </xdr:pic>
    <xdr:clientData/>
  </xdr:twoCellAnchor>
  <xdr:twoCellAnchor>
    <xdr:from>
      <xdr:col>8</xdr:col>
      <xdr:colOff>133350</xdr:colOff>
      <xdr:row>179</xdr:row>
      <xdr:rowOff>104775</xdr:rowOff>
    </xdr:from>
    <xdr:to>
      <xdr:col>8</xdr:col>
      <xdr:colOff>1465350</xdr:colOff>
      <xdr:row>179</xdr:row>
      <xdr:rowOff>1436775</xdr:rowOff>
    </xdr:to>
    <xdr:pic>
      <xdr:nvPicPr>
        <xdr:cNvPr id="752" name="Имя " descr="Descr "/>
        <xdr:cNvPicPr>
          <a:picLocks noChangeAspect="1"/>
        </xdr:cNvPicPr>
      </xdr:nvPicPr>
      <xdr:blipFill>
        <a:blip xmlns:r="http://schemas.openxmlformats.org/officeDocument/2006/relationships" r:embed="rId212"/>
        <a:stretch>
          <a:fillRect/>
        </a:stretch>
      </xdr:blipFill>
      <xdr:spPr>
        <a:xfrm>
          <a:off x="5248275" y="57083325"/>
          <a:ext cx="1332000" cy="1332000"/>
        </a:xfrm>
        <a:prstGeom prst="rect">
          <a:avLst/>
        </a:prstGeom>
        <a:ln w="9525">
          <a:solidFill>
            <a:srgbClr val="000000"/>
          </a:solidFill>
          <a:prstDash val="solid"/>
        </a:ln>
      </xdr:spPr>
    </xdr:pic>
    <xdr:clientData/>
  </xdr:twoCellAnchor>
  <xdr:twoCellAnchor>
    <xdr:from>
      <xdr:col>8</xdr:col>
      <xdr:colOff>133350</xdr:colOff>
      <xdr:row>185</xdr:row>
      <xdr:rowOff>104775</xdr:rowOff>
    </xdr:from>
    <xdr:to>
      <xdr:col>8</xdr:col>
      <xdr:colOff>1465350</xdr:colOff>
      <xdr:row>185</xdr:row>
      <xdr:rowOff>1436775</xdr:rowOff>
    </xdr:to>
    <xdr:pic>
      <xdr:nvPicPr>
        <xdr:cNvPr id="753" name="Имя " descr="Descr "/>
        <xdr:cNvPicPr>
          <a:picLocks noChangeAspect="1"/>
        </xdr:cNvPicPr>
      </xdr:nvPicPr>
      <xdr:blipFill>
        <a:blip xmlns:r="http://schemas.openxmlformats.org/officeDocument/2006/relationships" r:embed="rId213"/>
        <a:stretch>
          <a:fillRect/>
        </a:stretch>
      </xdr:blipFill>
      <xdr:spPr>
        <a:xfrm>
          <a:off x="5248275" y="58607325"/>
          <a:ext cx="1332000" cy="1332000"/>
        </a:xfrm>
        <a:prstGeom prst="rect">
          <a:avLst/>
        </a:prstGeom>
        <a:ln w="9525">
          <a:solidFill>
            <a:srgbClr val="000000"/>
          </a:solidFill>
          <a:prstDash val="solid"/>
        </a:ln>
      </xdr:spPr>
    </xdr:pic>
    <xdr:clientData/>
  </xdr:twoCellAnchor>
  <xdr:twoCellAnchor>
    <xdr:from>
      <xdr:col>8</xdr:col>
      <xdr:colOff>133350</xdr:colOff>
      <xdr:row>186</xdr:row>
      <xdr:rowOff>104775</xdr:rowOff>
    </xdr:from>
    <xdr:to>
      <xdr:col>8</xdr:col>
      <xdr:colOff>1465350</xdr:colOff>
      <xdr:row>186</xdr:row>
      <xdr:rowOff>1436775</xdr:rowOff>
    </xdr:to>
    <xdr:pic>
      <xdr:nvPicPr>
        <xdr:cNvPr id="754" name="Имя " descr="Descr "/>
        <xdr:cNvPicPr>
          <a:picLocks noChangeAspect="1"/>
        </xdr:cNvPicPr>
      </xdr:nvPicPr>
      <xdr:blipFill>
        <a:blip xmlns:r="http://schemas.openxmlformats.org/officeDocument/2006/relationships" r:embed="rId214"/>
        <a:stretch>
          <a:fillRect/>
        </a:stretch>
      </xdr:blipFill>
      <xdr:spPr>
        <a:xfrm>
          <a:off x="5248275" y="60131325"/>
          <a:ext cx="1332000" cy="1332000"/>
        </a:xfrm>
        <a:prstGeom prst="rect">
          <a:avLst/>
        </a:prstGeom>
        <a:ln w="9525">
          <a:solidFill>
            <a:srgbClr val="000000"/>
          </a:solidFill>
          <a:prstDash val="solid"/>
        </a:ln>
      </xdr:spPr>
    </xdr:pic>
    <xdr:clientData/>
  </xdr:twoCellAnchor>
  <xdr:twoCellAnchor>
    <xdr:from>
      <xdr:col>8</xdr:col>
      <xdr:colOff>133350</xdr:colOff>
      <xdr:row>187</xdr:row>
      <xdr:rowOff>104775</xdr:rowOff>
    </xdr:from>
    <xdr:to>
      <xdr:col>8</xdr:col>
      <xdr:colOff>1465350</xdr:colOff>
      <xdr:row>187</xdr:row>
      <xdr:rowOff>1436775</xdr:rowOff>
    </xdr:to>
    <xdr:pic>
      <xdr:nvPicPr>
        <xdr:cNvPr id="755" name="Имя " descr="Descr "/>
        <xdr:cNvPicPr>
          <a:picLocks noChangeAspect="1"/>
        </xdr:cNvPicPr>
      </xdr:nvPicPr>
      <xdr:blipFill>
        <a:blip xmlns:r="http://schemas.openxmlformats.org/officeDocument/2006/relationships" r:embed="rId215"/>
        <a:stretch>
          <a:fillRect/>
        </a:stretch>
      </xdr:blipFill>
      <xdr:spPr>
        <a:xfrm>
          <a:off x="5248275" y="61655325"/>
          <a:ext cx="1332000" cy="1332000"/>
        </a:xfrm>
        <a:prstGeom prst="rect">
          <a:avLst/>
        </a:prstGeom>
        <a:ln w="9525">
          <a:solidFill>
            <a:srgbClr val="000000"/>
          </a:solidFill>
          <a:prstDash val="solid"/>
        </a:ln>
      </xdr:spPr>
    </xdr:pic>
    <xdr:clientData/>
  </xdr:twoCellAnchor>
  <xdr:twoCellAnchor>
    <xdr:from>
      <xdr:col>8</xdr:col>
      <xdr:colOff>133350</xdr:colOff>
      <xdr:row>188</xdr:row>
      <xdr:rowOff>104775</xdr:rowOff>
    </xdr:from>
    <xdr:to>
      <xdr:col>8</xdr:col>
      <xdr:colOff>1465350</xdr:colOff>
      <xdr:row>188</xdr:row>
      <xdr:rowOff>1436775</xdr:rowOff>
    </xdr:to>
    <xdr:pic>
      <xdr:nvPicPr>
        <xdr:cNvPr id="756" name="Имя " descr="Descr "/>
        <xdr:cNvPicPr>
          <a:picLocks noChangeAspect="1"/>
        </xdr:cNvPicPr>
      </xdr:nvPicPr>
      <xdr:blipFill>
        <a:blip xmlns:r="http://schemas.openxmlformats.org/officeDocument/2006/relationships" r:embed="rId216"/>
        <a:stretch>
          <a:fillRect/>
        </a:stretch>
      </xdr:blipFill>
      <xdr:spPr>
        <a:xfrm>
          <a:off x="5248275" y="63179325"/>
          <a:ext cx="1332000" cy="1332000"/>
        </a:xfrm>
        <a:prstGeom prst="rect">
          <a:avLst/>
        </a:prstGeom>
        <a:ln w="9525">
          <a:solidFill>
            <a:srgbClr val="000000"/>
          </a:solidFill>
          <a:prstDash val="solid"/>
        </a:ln>
      </xdr:spPr>
    </xdr:pic>
    <xdr:clientData/>
  </xdr:twoCellAnchor>
  <xdr:twoCellAnchor>
    <xdr:from>
      <xdr:col>8</xdr:col>
      <xdr:colOff>133350</xdr:colOff>
      <xdr:row>189</xdr:row>
      <xdr:rowOff>104775</xdr:rowOff>
    </xdr:from>
    <xdr:to>
      <xdr:col>8</xdr:col>
      <xdr:colOff>1465350</xdr:colOff>
      <xdr:row>189</xdr:row>
      <xdr:rowOff>1436775</xdr:rowOff>
    </xdr:to>
    <xdr:pic>
      <xdr:nvPicPr>
        <xdr:cNvPr id="757" name="Имя " descr="Descr "/>
        <xdr:cNvPicPr>
          <a:picLocks noChangeAspect="1"/>
        </xdr:cNvPicPr>
      </xdr:nvPicPr>
      <xdr:blipFill>
        <a:blip xmlns:r="http://schemas.openxmlformats.org/officeDocument/2006/relationships" r:embed="rId217"/>
        <a:stretch>
          <a:fillRect/>
        </a:stretch>
      </xdr:blipFill>
      <xdr:spPr>
        <a:xfrm>
          <a:off x="5248275" y="64703325"/>
          <a:ext cx="1332000" cy="1332000"/>
        </a:xfrm>
        <a:prstGeom prst="rect">
          <a:avLst/>
        </a:prstGeom>
        <a:ln w="9525">
          <a:solidFill>
            <a:srgbClr val="000000"/>
          </a:solidFill>
          <a:prstDash val="solid"/>
        </a:ln>
      </xdr:spPr>
    </xdr:pic>
    <xdr:clientData/>
  </xdr:twoCellAnchor>
  <xdr:twoCellAnchor>
    <xdr:from>
      <xdr:col>8</xdr:col>
      <xdr:colOff>133350</xdr:colOff>
      <xdr:row>195</xdr:row>
      <xdr:rowOff>104775</xdr:rowOff>
    </xdr:from>
    <xdr:to>
      <xdr:col>8</xdr:col>
      <xdr:colOff>1465350</xdr:colOff>
      <xdr:row>195</xdr:row>
      <xdr:rowOff>1436775</xdr:rowOff>
    </xdr:to>
    <xdr:pic>
      <xdr:nvPicPr>
        <xdr:cNvPr id="758" name="Имя " descr="Descr "/>
        <xdr:cNvPicPr>
          <a:picLocks noChangeAspect="1"/>
        </xdr:cNvPicPr>
      </xdr:nvPicPr>
      <xdr:blipFill>
        <a:blip xmlns:r="http://schemas.openxmlformats.org/officeDocument/2006/relationships" r:embed="rId218"/>
        <a:stretch>
          <a:fillRect/>
        </a:stretch>
      </xdr:blipFill>
      <xdr:spPr>
        <a:xfrm>
          <a:off x="5248275" y="66227325"/>
          <a:ext cx="1332000" cy="1332000"/>
        </a:xfrm>
        <a:prstGeom prst="rect">
          <a:avLst/>
        </a:prstGeom>
        <a:ln w="9525">
          <a:solidFill>
            <a:srgbClr val="000000"/>
          </a:solidFill>
          <a:prstDash val="solid"/>
        </a:ln>
      </xdr:spPr>
    </xdr:pic>
    <xdr:clientData/>
  </xdr:twoCellAnchor>
  <xdr:twoCellAnchor>
    <xdr:from>
      <xdr:col>8</xdr:col>
      <xdr:colOff>133350</xdr:colOff>
      <xdr:row>198</xdr:row>
      <xdr:rowOff>104775</xdr:rowOff>
    </xdr:from>
    <xdr:to>
      <xdr:col>8</xdr:col>
      <xdr:colOff>1465350</xdr:colOff>
      <xdr:row>198</xdr:row>
      <xdr:rowOff>1436775</xdr:rowOff>
    </xdr:to>
    <xdr:pic>
      <xdr:nvPicPr>
        <xdr:cNvPr id="759" name="Имя " descr="Descr "/>
        <xdr:cNvPicPr>
          <a:picLocks noChangeAspect="1"/>
        </xdr:cNvPicPr>
      </xdr:nvPicPr>
      <xdr:blipFill>
        <a:blip xmlns:r="http://schemas.openxmlformats.org/officeDocument/2006/relationships" r:embed="rId219"/>
        <a:stretch>
          <a:fillRect/>
        </a:stretch>
      </xdr:blipFill>
      <xdr:spPr>
        <a:xfrm>
          <a:off x="5248275" y="67751325"/>
          <a:ext cx="1332000" cy="1332000"/>
        </a:xfrm>
        <a:prstGeom prst="rect">
          <a:avLst/>
        </a:prstGeom>
        <a:ln w="9525">
          <a:solidFill>
            <a:srgbClr val="000000"/>
          </a:solidFill>
          <a:prstDash val="solid"/>
        </a:ln>
      </xdr:spPr>
    </xdr:pic>
    <xdr:clientData/>
  </xdr:twoCellAnchor>
  <xdr:twoCellAnchor>
    <xdr:from>
      <xdr:col>8</xdr:col>
      <xdr:colOff>133350</xdr:colOff>
      <xdr:row>205</xdr:row>
      <xdr:rowOff>104775</xdr:rowOff>
    </xdr:from>
    <xdr:to>
      <xdr:col>8</xdr:col>
      <xdr:colOff>1465350</xdr:colOff>
      <xdr:row>205</xdr:row>
      <xdr:rowOff>1436775</xdr:rowOff>
    </xdr:to>
    <xdr:pic>
      <xdr:nvPicPr>
        <xdr:cNvPr id="760" name="Имя " descr="Descr "/>
        <xdr:cNvPicPr>
          <a:picLocks noChangeAspect="1"/>
        </xdr:cNvPicPr>
      </xdr:nvPicPr>
      <xdr:blipFill>
        <a:blip xmlns:r="http://schemas.openxmlformats.org/officeDocument/2006/relationships" r:embed="rId220"/>
        <a:stretch>
          <a:fillRect/>
        </a:stretch>
      </xdr:blipFill>
      <xdr:spPr>
        <a:xfrm>
          <a:off x="5248275" y="69275325"/>
          <a:ext cx="1332000" cy="1332000"/>
        </a:xfrm>
        <a:prstGeom prst="rect">
          <a:avLst/>
        </a:prstGeom>
        <a:ln w="9525">
          <a:solidFill>
            <a:srgbClr val="000000"/>
          </a:solidFill>
          <a:prstDash val="solid"/>
        </a:ln>
      </xdr:spPr>
    </xdr:pic>
    <xdr:clientData/>
  </xdr:twoCellAnchor>
  <xdr:twoCellAnchor>
    <xdr:from>
      <xdr:col>8</xdr:col>
      <xdr:colOff>133350</xdr:colOff>
      <xdr:row>207</xdr:row>
      <xdr:rowOff>104775</xdr:rowOff>
    </xdr:from>
    <xdr:to>
      <xdr:col>8</xdr:col>
      <xdr:colOff>1465350</xdr:colOff>
      <xdr:row>207</xdr:row>
      <xdr:rowOff>1436775</xdr:rowOff>
    </xdr:to>
    <xdr:pic>
      <xdr:nvPicPr>
        <xdr:cNvPr id="761" name="Имя " descr="Descr "/>
        <xdr:cNvPicPr>
          <a:picLocks noChangeAspect="1"/>
        </xdr:cNvPicPr>
      </xdr:nvPicPr>
      <xdr:blipFill>
        <a:blip xmlns:r="http://schemas.openxmlformats.org/officeDocument/2006/relationships" r:embed="rId221"/>
        <a:stretch>
          <a:fillRect/>
        </a:stretch>
      </xdr:blipFill>
      <xdr:spPr>
        <a:xfrm>
          <a:off x="5248275" y="70799325"/>
          <a:ext cx="1332000" cy="1332000"/>
        </a:xfrm>
        <a:prstGeom prst="rect">
          <a:avLst/>
        </a:prstGeom>
        <a:ln w="9525">
          <a:solidFill>
            <a:srgbClr val="000000"/>
          </a:solidFill>
          <a:prstDash val="solid"/>
        </a:ln>
      </xdr:spPr>
    </xdr:pic>
    <xdr:clientData/>
  </xdr:twoCellAnchor>
  <xdr:twoCellAnchor>
    <xdr:from>
      <xdr:col>8</xdr:col>
      <xdr:colOff>133350</xdr:colOff>
      <xdr:row>219</xdr:row>
      <xdr:rowOff>104775</xdr:rowOff>
    </xdr:from>
    <xdr:to>
      <xdr:col>8</xdr:col>
      <xdr:colOff>1465350</xdr:colOff>
      <xdr:row>219</xdr:row>
      <xdr:rowOff>1436775</xdr:rowOff>
    </xdr:to>
    <xdr:pic>
      <xdr:nvPicPr>
        <xdr:cNvPr id="891" name="Имя " descr="Descr "/>
        <xdr:cNvPicPr>
          <a:picLocks noChangeAspect="1"/>
        </xdr:cNvPicPr>
      </xdr:nvPicPr>
      <xdr:blipFill>
        <a:blip xmlns:r="http://schemas.openxmlformats.org/officeDocument/2006/relationships" r:embed="rId222"/>
        <a:stretch>
          <a:fillRect/>
        </a:stretch>
      </xdr:blipFill>
      <xdr:spPr>
        <a:xfrm>
          <a:off x="5248275" y="72323325"/>
          <a:ext cx="1332000" cy="1332000"/>
        </a:xfrm>
        <a:prstGeom prst="rect">
          <a:avLst/>
        </a:prstGeom>
        <a:ln w="9525">
          <a:solidFill>
            <a:srgbClr val="000000"/>
          </a:solidFill>
          <a:prstDash val="solid"/>
        </a:ln>
      </xdr:spPr>
    </xdr:pic>
    <xdr:clientData/>
  </xdr:twoCellAnchor>
  <xdr:twoCellAnchor>
    <xdr:from>
      <xdr:col>8</xdr:col>
      <xdr:colOff>133350</xdr:colOff>
      <xdr:row>227</xdr:row>
      <xdr:rowOff>104775</xdr:rowOff>
    </xdr:from>
    <xdr:to>
      <xdr:col>8</xdr:col>
      <xdr:colOff>1465350</xdr:colOff>
      <xdr:row>227</xdr:row>
      <xdr:rowOff>1436775</xdr:rowOff>
    </xdr:to>
    <xdr:pic>
      <xdr:nvPicPr>
        <xdr:cNvPr id="892" name="Имя " descr="Descr "/>
        <xdr:cNvPicPr>
          <a:picLocks noChangeAspect="1"/>
        </xdr:cNvPicPr>
      </xdr:nvPicPr>
      <xdr:blipFill>
        <a:blip xmlns:r="http://schemas.openxmlformats.org/officeDocument/2006/relationships" r:embed="rId223"/>
        <a:stretch>
          <a:fillRect/>
        </a:stretch>
      </xdr:blipFill>
      <xdr:spPr>
        <a:xfrm>
          <a:off x="5248275" y="73847325"/>
          <a:ext cx="1332000" cy="1332000"/>
        </a:xfrm>
        <a:prstGeom prst="rect">
          <a:avLst/>
        </a:prstGeom>
        <a:ln w="9525">
          <a:solidFill>
            <a:srgbClr val="000000"/>
          </a:solidFill>
          <a:prstDash val="solid"/>
        </a:ln>
      </xdr:spPr>
    </xdr:pic>
    <xdr:clientData/>
  </xdr:twoCellAnchor>
  <xdr:twoCellAnchor>
    <xdr:from>
      <xdr:col>8</xdr:col>
      <xdr:colOff>133350</xdr:colOff>
      <xdr:row>229</xdr:row>
      <xdr:rowOff>104775</xdr:rowOff>
    </xdr:from>
    <xdr:to>
      <xdr:col>8</xdr:col>
      <xdr:colOff>1465350</xdr:colOff>
      <xdr:row>229</xdr:row>
      <xdr:rowOff>1436775</xdr:rowOff>
    </xdr:to>
    <xdr:pic>
      <xdr:nvPicPr>
        <xdr:cNvPr id="893" name="Имя " descr="Descr "/>
        <xdr:cNvPicPr>
          <a:picLocks noChangeAspect="1"/>
        </xdr:cNvPicPr>
      </xdr:nvPicPr>
      <xdr:blipFill>
        <a:blip xmlns:r="http://schemas.openxmlformats.org/officeDocument/2006/relationships" r:embed="rId224"/>
        <a:stretch>
          <a:fillRect/>
        </a:stretch>
      </xdr:blipFill>
      <xdr:spPr>
        <a:xfrm>
          <a:off x="5248275" y="75371325"/>
          <a:ext cx="1332000" cy="1332000"/>
        </a:xfrm>
        <a:prstGeom prst="rect">
          <a:avLst/>
        </a:prstGeom>
        <a:ln w="9525">
          <a:solidFill>
            <a:srgbClr val="000000"/>
          </a:solidFill>
          <a:prstDash val="solid"/>
        </a:ln>
      </xdr:spPr>
    </xdr:pic>
    <xdr:clientData/>
  </xdr:twoCellAnchor>
  <xdr:twoCellAnchor>
    <xdr:from>
      <xdr:col>8</xdr:col>
      <xdr:colOff>133350</xdr:colOff>
      <xdr:row>233</xdr:row>
      <xdr:rowOff>104775</xdr:rowOff>
    </xdr:from>
    <xdr:to>
      <xdr:col>8</xdr:col>
      <xdr:colOff>1465350</xdr:colOff>
      <xdr:row>233</xdr:row>
      <xdr:rowOff>1436775</xdr:rowOff>
    </xdr:to>
    <xdr:pic>
      <xdr:nvPicPr>
        <xdr:cNvPr id="894" name="Имя " descr="Descr "/>
        <xdr:cNvPicPr>
          <a:picLocks noChangeAspect="1"/>
        </xdr:cNvPicPr>
      </xdr:nvPicPr>
      <xdr:blipFill>
        <a:blip xmlns:r="http://schemas.openxmlformats.org/officeDocument/2006/relationships" r:embed="rId225"/>
        <a:stretch>
          <a:fillRect/>
        </a:stretch>
      </xdr:blipFill>
      <xdr:spPr>
        <a:xfrm>
          <a:off x="5248275" y="76895325"/>
          <a:ext cx="1332000" cy="1332000"/>
        </a:xfrm>
        <a:prstGeom prst="rect">
          <a:avLst/>
        </a:prstGeom>
        <a:ln w="9525">
          <a:solidFill>
            <a:srgbClr val="000000"/>
          </a:solid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0</xdr:colOff>
      <xdr:row>65</xdr:row>
      <xdr:rowOff>9525</xdr:rowOff>
    </xdr:from>
    <xdr:to>
      <xdr:col>16</xdr:col>
      <xdr:colOff>466725</xdr:colOff>
      <xdr:row>89</xdr:row>
      <xdr:rowOff>66675</xdr:rowOff>
    </xdr:to>
    <xdr:grpSp>
      <xdr:nvGrpSpPr>
        <xdr:cNvPr id="2049" name="Group 1"/>
        <xdr:cNvGrpSpPr>
          <a:grpSpLocks/>
        </xdr:cNvGrpSpPr>
      </xdr:nvGrpSpPr>
      <xdr:grpSpPr bwMode="auto">
        <a:xfrm>
          <a:off x="104775" y="11734800"/>
          <a:ext cx="9182100" cy="4781550"/>
          <a:chOff x="15" y="1244"/>
          <a:chExt cx="957" cy="492"/>
        </a:xfrm>
      </xdr:grpSpPr>
      <xdr:pic>
        <xdr:nvPicPr>
          <xdr:cNvPr id="2078"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5" y="1244"/>
            <a:ext cx="957" cy="492"/>
          </a:xfrm>
          <a:prstGeom prst="rect">
            <a:avLst/>
          </a:prstGeom>
          <a:noFill/>
          <a:ln w="1">
            <a:noFill/>
            <a:miter lim="800000"/>
            <a:headEnd/>
            <a:tailEnd/>
          </a:ln>
        </xdr:spPr>
      </xdr:pic>
      <xdr:sp macro="" textlink="">
        <xdr:nvSpPr>
          <xdr:cNvPr id="2079" name="Oval 3"/>
          <xdr:cNvSpPr>
            <a:spLocks noChangeArrowheads="1"/>
          </xdr:cNvSpPr>
        </xdr:nvSpPr>
        <xdr:spPr bwMode="auto">
          <a:xfrm>
            <a:off x="585" y="1278"/>
            <a:ext cx="366" cy="209"/>
          </a:xfrm>
          <a:prstGeom prst="ellipse">
            <a:avLst/>
          </a:prstGeom>
          <a:noFill/>
          <a:ln w="28575">
            <a:solidFill>
              <a:srgbClr val="FF0000"/>
            </a:solidFill>
            <a:round/>
            <a:headEnd/>
            <a:tailEnd/>
          </a:ln>
        </xdr:spPr>
      </xdr:sp>
    </xdr:grpSp>
    <xdr:clientData/>
  </xdr:twoCellAnchor>
  <xdr:twoCellAnchor editAs="absolute">
    <xdr:from>
      <xdr:col>1</xdr:col>
      <xdr:colOff>0</xdr:colOff>
      <xdr:row>92</xdr:row>
      <xdr:rowOff>38100</xdr:rowOff>
    </xdr:from>
    <xdr:to>
      <xdr:col>16</xdr:col>
      <xdr:colOff>447675</xdr:colOff>
      <xdr:row>134</xdr:row>
      <xdr:rowOff>19050</xdr:rowOff>
    </xdr:to>
    <xdr:grpSp>
      <xdr:nvGrpSpPr>
        <xdr:cNvPr id="2050" name="Group 4"/>
        <xdr:cNvGrpSpPr>
          <a:grpSpLocks/>
        </xdr:cNvGrpSpPr>
      </xdr:nvGrpSpPr>
      <xdr:grpSpPr bwMode="auto">
        <a:xfrm>
          <a:off x="104775" y="17116425"/>
          <a:ext cx="9163050" cy="7305675"/>
          <a:chOff x="15" y="1805"/>
          <a:chExt cx="957" cy="733"/>
        </a:xfrm>
      </xdr:grpSpPr>
      <xdr:pic>
        <xdr:nvPicPr>
          <xdr:cNvPr id="2075"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15" y="1805"/>
            <a:ext cx="957" cy="733"/>
          </a:xfrm>
          <a:prstGeom prst="rect">
            <a:avLst/>
          </a:prstGeom>
          <a:noFill/>
          <a:ln w="1">
            <a:noFill/>
            <a:miter lim="800000"/>
            <a:headEnd/>
            <a:tailEnd/>
          </a:ln>
        </xdr:spPr>
      </xdr:pic>
      <xdr:sp macro="" textlink="">
        <xdr:nvSpPr>
          <xdr:cNvPr id="2076" name="Rectangle 6"/>
          <xdr:cNvSpPr>
            <a:spLocks noChangeArrowheads="1"/>
          </xdr:cNvSpPr>
        </xdr:nvSpPr>
        <xdr:spPr bwMode="auto">
          <a:xfrm>
            <a:off x="747" y="1910"/>
            <a:ext cx="192" cy="43"/>
          </a:xfrm>
          <a:prstGeom prst="rect">
            <a:avLst/>
          </a:prstGeom>
          <a:noFill/>
          <a:ln w="38100">
            <a:solidFill>
              <a:srgbClr val="FF0000"/>
            </a:solidFill>
            <a:prstDash val="sysDot"/>
            <a:miter lim="800000"/>
            <a:headEnd/>
            <a:tailEnd/>
          </a:ln>
        </xdr:spPr>
      </xdr:sp>
      <xdr:sp macro="" textlink="">
        <xdr:nvSpPr>
          <xdr:cNvPr id="2077" name="Line 7"/>
          <xdr:cNvSpPr>
            <a:spLocks noChangeShapeType="1"/>
          </xdr:cNvSpPr>
        </xdr:nvSpPr>
        <xdr:spPr bwMode="auto">
          <a:xfrm>
            <a:off x="624" y="1888"/>
            <a:ext cx="125" cy="23"/>
          </a:xfrm>
          <a:prstGeom prst="line">
            <a:avLst/>
          </a:prstGeom>
          <a:noFill/>
          <a:ln w="19050">
            <a:solidFill>
              <a:srgbClr val="FF0000"/>
            </a:solidFill>
            <a:round/>
            <a:headEnd/>
            <a:tailEnd type="triangle" w="med" len="med"/>
          </a:ln>
        </xdr:spPr>
      </xdr:sp>
    </xdr:grpSp>
    <xdr:clientData/>
  </xdr:twoCellAnchor>
  <xdr:twoCellAnchor editAs="absolute">
    <xdr:from>
      <xdr:col>1</xdr:col>
      <xdr:colOff>0</xdr:colOff>
      <xdr:row>136</xdr:row>
      <xdr:rowOff>28575</xdr:rowOff>
    </xdr:from>
    <xdr:to>
      <xdr:col>16</xdr:col>
      <xdr:colOff>457200</xdr:colOff>
      <xdr:row>179</xdr:row>
      <xdr:rowOff>9525</xdr:rowOff>
    </xdr:to>
    <xdr:grpSp>
      <xdr:nvGrpSpPr>
        <xdr:cNvPr id="2051" name="Group 8"/>
        <xdr:cNvGrpSpPr>
          <a:grpSpLocks/>
        </xdr:cNvGrpSpPr>
      </xdr:nvGrpSpPr>
      <xdr:grpSpPr bwMode="auto">
        <a:xfrm>
          <a:off x="104775" y="24822150"/>
          <a:ext cx="9172575" cy="8696325"/>
          <a:chOff x="17" y="2602"/>
          <a:chExt cx="958" cy="898"/>
        </a:xfrm>
      </xdr:grpSpPr>
      <xdr:grpSp>
        <xdr:nvGrpSpPr>
          <xdr:cNvPr id="2068" name="Group 9"/>
          <xdr:cNvGrpSpPr>
            <a:grpSpLocks/>
          </xdr:cNvGrpSpPr>
        </xdr:nvGrpSpPr>
        <xdr:grpSpPr bwMode="auto">
          <a:xfrm>
            <a:off x="17" y="2602"/>
            <a:ext cx="958" cy="898"/>
            <a:chOff x="17" y="2602"/>
            <a:chExt cx="958" cy="898"/>
          </a:xfrm>
        </xdr:grpSpPr>
        <xdr:pic>
          <xdr:nvPicPr>
            <xdr:cNvPr id="2070" name="Picture 10"/>
            <xdr:cNvPicPr>
              <a:picLocks noChangeAspect="1" noChangeArrowheads="1"/>
            </xdr:cNvPicPr>
          </xdr:nvPicPr>
          <xdr:blipFill>
            <a:blip xmlns:r="http://schemas.openxmlformats.org/officeDocument/2006/relationships" r:embed="rId3" cstate="print"/>
            <a:srcRect/>
            <a:stretch>
              <a:fillRect/>
            </a:stretch>
          </xdr:blipFill>
          <xdr:spPr bwMode="auto">
            <a:xfrm>
              <a:off x="18" y="2602"/>
              <a:ext cx="957" cy="244"/>
            </a:xfrm>
            <a:prstGeom prst="rect">
              <a:avLst/>
            </a:prstGeom>
            <a:noFill/>
            <a:ln w="1">
              <a:noFill/>
              <a:miter lim="800000"/>
              <a:headEnd/>
              <a:tailEnd/>
            </a:ln>
          </xdr:spPr>
        </xdr:pic>
        <xdr:sp macro="" textlink="">
          <xdr:nvSpPr>
            <xdr:cNvPr id="2071" name="Rectangle 11"/>
            <xdr:cNvSpPr>
              <a:spLocks noChangeArrowheads="1"/>
            </xdr:cNvSpPr>
          </xdr:nvSpPr>
          <xdr:spPr bwMode="auto">
            <a:xfrm>
              <a:off x="754" y="2633"/>
              <a:ext cx="201" cy="44"/>
            </a:xfrm>
            <a:prstGeom prst="rect">
              <a:avLst/>
            </a:prstGeom>
            <a:noFill/>
            <a:ln w="19050">
              <a:solidFill>
                <a:srgbClr val="FF0000"/>
              </a:solidFill>
              <a:miter lim="800000"/>
              <a:headEnd/>
              <a:tailEnd/>
            </a:ln>
          </xdr:spPr>
        </xdr:sp>
        <xdr:sp macro="" textlink="">
          <xdr:nvSpPr>
            <xdr:cNvPr id="2072" name="Line 12"/>
            <xdr:cNvSpPr>
              <a:spLocks noChangeShapeType="1"/>
            </xdr:cNvSpPr>
          </xdr:nvSpPr>
          <xdr:spPr bwMode="auto">
            <a:xfrm>
              <a:off x="581" y="2636"/>
              <a:ext cx="170" cy="21"/>
            </a:xfrm>
            <a:prstGeom prst="line">
              <a:avLst/>
            </a:prstGeom>
            <a:noFill/>
            <a:ln w="12700">
              <a:solidFill>
                <a:srgbClr val="FF0000"/>
              </a:solidFill>
              <a:round/>
              <a:headEnd/>
              <a:tailEnd type="triangle" w="med" len="med"/>
            </a:ln>
          </xdr:spPr>
        </xdr:sp>
        <xdr:pic>
          <xdr:nvPicPr>
            <xdr:cNvPr id="2073" name="Picture 13"/>
            <xdr:cNvPicPr>
              <a:picLocks noChangeAspect="1" noChangeArrowheads="1"/>
            </xdr:cNvPicPr>
          </xdr:nvPicPr>
          <xdr:blipFill>
            <a:blip xmlns:r="http://schemas.openxmlformats.org/officeDocument/2006/relationships" r:embed="rId4" cstate="print"/>
            <a:srcRect/>
            <a:stretch>
              <a:fillRect/>
            </a:stretch>
          </xdr:blipFill>
          <xdr:spPr bwMode="auto">
            <a:xfrm>
              <a:off x="17" y="2888"/>
              <a:ext cx="957" cy="612"/>
            </a:xfrm>
            <a:prstGeom prst="rect">
              <a:avLst/>
            </a:prstGeom>
            <a:noFill/>
            <a:ln w="1">
              <a:noFill/>
              <a:miter lim="800000"/>
              <a:headEnd/>
              <a:tailEnd/>
            </a:ln>
          </xdr:spPr>
        </xdr:pic>
        <xdr:sp macro="" textlink="">
          <xdr:nvSpPr>
            <xdr:cNvPr id="2074" name="Line 14"/>
            <xdr:cNvSpPr>
              <a:spLocks noChangeShapeType="1"/>
            </xdr:cNvSpPr>
          </xdr:nvSpPr>
          <xdr:spPr bwMode="auto">
            <a:xfrm flipH="1">
              <a:off x="210" y="2678"/>
              <a:ext cx="636" cy="582"/>
            </a:xfrm>
            <a:prstGeom prst="line">
              <a:avLst/>
            </a:prstGeom>
            <a:noFill/>
            <a:ln w="9525">
              <a:solidFill>
                <a:srgbClr val="FF0000"/>
              </a:solidFill>
              <a:round/>
              <a:headEnd/>
              <a:tailEnd type="triangle" w="med" len="med"/>
            </a:ln>
          </xdr:spPr>
        </xdr:sp>
      </xdr:grpSp>
      <xdr:sp macro="" textlink="">
        <xdr:nvSpPr>
          <xdr:cNvPr id="2069" name="Rectangle 15"/>
          <xdr:cNvSpPr>
            <a:spLocks noChangeArrowheads="1"/>
          </xdr:cNvSpPr>
        </xdr:nvSpPr>
        <xdr:spPr bwMode="auto">
          <a:xfrm>
            <a:off x="27" y="3260"/>
            <a:ext cx="184" cy="167"/>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183</xdr:row>
      <xdr:rowOff>19050</xdr:rowOff>
    </xdr:from>
    <xdr:to>
      <xdr:col>16</xdr:col>
      <xdr:colOff>447675</xdr:colOff>
      <xdr:row>197</xdr:row>
      <xdr:rowOff>19050</xdr:rowOff>
    </xdr:to>
    <xdr:grpSp>
      <xdr:nvGrpSpPr>
        <xdr:cNvPr id="2052" name="Group 16"/>
        <xdr:cNvGrpSpPr>
          <a:grpSpLocks/>
        </xdr:cNvGrpSpPr>
      </xdr:nvGrpSpPr>
      <xdr:grpSpPr bwMode="auto">
        <a:xfrm>
          <a:off x="104775" y="34375725"/>
          <a:ext cx="9163050" cy="2714625"/>
          <a:chOff x="15" y="3589"/>
          <a:chExt cx="819" cy="235"/>
        </a:xfrm>
      </xdr:grpSpPr>
      <xdr:pic>
        <xdr:nvPicPr>
          <xdr:cNvPr id="2066" name="Picture 17"/>
          <xdr:cNvPicPr>
            <a:picLocks noChangeAspect="1" noChangeArrowheads="1"/>
          </xdr:cNvPicPr>
        </xdr:nvPicPr>
        <xdr:blipFill>
          <a:blip xmlns:r="http://schemas.openxmlformats.org/officeDocument/2006/relationships" r:embed="rId5" cstate="print"/>
          <a:srcRect/>
          <a:stretch>
            <a:fillRect/>
          </a:stretch>
        </xdr:blipFill>
        <xdr:spPr bwMode="auto">
          <a:xfrm>
            <a:off x="15" y="3589"/>
            <a:ext cx="819" cy="235"/>
          </a:xfrm>
          <a:prstGeom prst="rect">
            <a:avLst/>
          </a:prstGeom>
          <a:noFill/>
          <a:ln w="1">
            <a:noFill/>
            <a:miter lim="800000"/>
            <a:headEnd/>
            <a:tailEnd/>
          </a:ln>
        </xdr:spPr>
      </xdr:pic>
      <xdr:sp macro="" textlink="">
        <xdr:nvSpPr>
          <xdr:cNvPr id="2067" name="Rectangle 18"/>
          <xdr:cNvSpPr>
            <a:spLocks noChangeArrowheads="1"/>
          </xdr:cNvSpPr>
        </xdr:nvSpPr>
        <xdr:spPr bwMode="auto">
          <a:xfrm>
            <a:off x="491" y="3668"/>
            <a:ext cx="244" cy="46"/>
          </a:xfrm>
          <a:prstGeom prst="rect">
            <a:avLst/>
          </a:prstGeom>
          <a:noFill/>
          <a:ln w="28575">
            <a:solidFill>
              <a:srgbClr val="FF0000"/>
            </a:solidFill>
            <a:miter lim="800000"/>
            <a:headEnd/>
            <a:tailEnd/>
          </a:ln>
        </xdr:spPr>
      </xdr:sp>
    </xdr:grpSp>
    <xdr:clientData/>
  </xdr:twoCellAnchor>
  <xdr:twoCellAnchor editAs="absolute">
    <xdr:from>
      <xdr:col>1</xdr:col>
      <xdr:colOff>0</xdr:colOff>
      <xdr:row>201</xdr:row>
      <xdr:rowOff>19050</xdr:rowOff>
    </xdr:from>
    <xdr:to>
      <xdr:col>16</xdr:col>
      <xdr:colOff>447675</xdr:colOff>
      <xdr:row>222</xdr:row>
      <xdr:rowOff>19050</xdr:rowOff>
    </xdr:to>
    <xdr:grpSp>
      <xdr:nvGrpSpPr>
        <xdr:cNvPr id="2053" name="Group 19"/>
        <xdr:cNvGrpSpPr>
          <a:grpSpLocks/>
        </xdr:cNvGrpSpPr>
      </xdr:nvGrpSpPr>
      <xdr:grpSpPr bwMode="auto">
        <a:xfrm>
          <a:off x="104775" y="37957125"/>
          <a:ext cx="9163050" cy="3295650"/>
          <a:chOff x="11" y="3966"/>
          <a:chExt cx="960" cy="341"/>
        </a:xfrm>
      </xdr:grpSpPr>
      <xdr:pic>
        <xdr:nvPicPr>
          <xdr:cNvPr id="2064" name="Picture 20"/>
          <xdr:cNvPicPr>
            <a:picLocks noChangeAspect="1" noChangeArrowheads="1"/>
          </xdr:cNvPicPr>
        </xdr:nvPicPr>
        <xdr:blipFill>
          <a:blip xmlns:r="http://schemas.openxmlformats.org/officeDocument/2006/relationships" r:embed="rId6" cstate="print"/>
          <a:srcRect/>
          <a:stretch>
            <a:fillRect/>
          </a:stretch>
        </xdr:blipFill>
        <xdr:spPr bwMode="auto">
          <a:xfrm>
            <a:off x="11" y="3966"/>
            <a:ext cx="960" cy="341"/>
          </a:xfrm>
          <a:prstGeom prst="rect">
            <a:avLst/>
          </a:prstGeom>
          <a:noFill/>
          <a:ln w="1">
            <a:noFill/>
            <a:miter lim="800000"/>
            <a:headEnd/>
            <a:tailEnd/>
          </a:ln>
        </xdr:spPr>
      </xdr:pic>
      <xdr:sp macro="" textlink="">
        <xdr:nvSpPr>
          <xdr:cNvPr id="2065" name="Rectangle 21"/>
          <xdr:cNvSpPr>
            <a:spLocks noChangeArrowheads="1"/>
          </xdr:cNvSpPr>
        </xdr:nvSpPr>
        <xdr:spPr bwMode="auto">
          <a:xfrm>
            <a:off x="28" y="4057"/>
            <a:ext cx="935" cy="89"/>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228</xdr:row>
      <xdr:rowOff>19050</xdr:rowOff>
    </xdr:from>
    <xdr:to>
      <xdr:col>16</xdr:col>
      <xdr:colOff>457200</xdr:colOff>
      <xdr:row>285</xdr:row>
      <xdr:rowOff>0</xdr:rowOff>
    </xdr:to>
    <xdr:grpSp>
      <xdr:nvGrpSpPr>
        <xdr:cNvPr id="2054" name="Group 28"/>
        <xdr:cNvGrpSpPr>
          <a:grpSpLocks/>
        </xdr:cNvGrpSpPr>
      </xdr:nvGrpSpPr>
      <xdr:grpSpPr bwMode="auto">
        <a:xfrm>
          <a:off x="104775" y="42557700"/>
          <a:ext cx="9172575" cy="11077575"/>
          <a:chOff x="16" y="4471"/>
          <a:chExt cx="954" cy="1153"/>
        </a:xfrm>
      </xdr:grpSpPr>
      <xdr:pic>
        <xdr:nvPicPr>
          <xdr:cNvPr id="2062" name="Picture 29"/>
          <xdr:cNvPicPr>
            <a:picLocks noChangeAspect="1" noChangeArrowheads="1"/>
          </xdr:cNvPicPr>
        </xdr:nvPicPr>
        <xdr:blipFill>
          <a:blip xmlns:r="http://schemas.openxmlformats.org/officeDocument/2006/relationships" r:embed="rId7" cstate="print"/>
          <a:srcRect/>
          <a:stretch>
            <a:fillRect/>
          </a:stretch>
        </xdr:blipFill>
        <xdr:spPr bwMode="auto">
          <a:xfrm>
            <a:off x="16" y="4471"/>
            <a:ext cx="954" cy="1153"/>
          </a:xfrm>
          <a:prstGeom prst="rect">
            <a:avLst/>
          </a:prstGeom>
          <a:noFill/>
          <a:ln w="1">
            <a:noFill/>
            <a:miter lim="800000"/>
            <a:headEnd/>
            <a:tailEnd/>
          </a:ln>
        </xdr:spPr>
      </xdr:pic>
      <xdr:sp macro="" textlink="">
        <xdr:nvSpPr>
          <xdr:cNvPr id="2063" name="Rectangle 30"/>
          <xdr:cNvSpPr>
            <a:spLocks noChangeArrowheads="1"/>
          </xdr:cNvSpPr>
        </xdr:nvSpPr>
        <xdr:spPr bwMode="auto">
          <a:xfrm>
            <a:off x="583" y="4575"/>
            <a:ext cx="287" cy="39"/>
          </a:xfrm>
          <a:prstGeom prst="rect">
            <a:avLst/>
          </a:prstGeom>
          <a:noFill/>
          <a:ln w="28575">
            <a:solidFill>
              <a:srgbClr val="FF0000"/>
            </a:solidFill>
            <a:miter lim="800000"/>
            <a:headEnd/>
            <a:tailEnd/>
          </a:ln>
        </xdr:spPr>
      </xdr:sp>
    </xdr:grpSp>
    <xdr:clientData/>
  </xdr:twoCellAnchor>
  <xdr:twoCellAnchor editAs="absolute">
    <xdr:from>
      <xdr:col>1</xdr:col>
      <xdr:colOff>0</xdr:colOff>
      <xdr:row>287</xdr:row>
      <xdr:rowOff>28575</xdr:rowOff>
    </xdr:from>
    <xdr:to>
      <xdr:col>16</xdr:col>
      <xdr:colOff>438150</xdr:colOff>
      <xdr:row>337</xdr:row>
      <xdr:rowOff>28575</xdr:rowOff>
    </xdr:to>
    <xdr:grpSp>
      <xdr:nvGrpSpPr>
        <xdr:cNvPr id="2055" name="Group 31"/>
        <xdr:cNvGrpSpPr>
          <a:grpSpLocks/>
        </xdr:cNvGrpSpPr>
      </xdr:nvGrpSpPr>
      <xdr:grpSpPr bwMode="auto">
        <a:xfrm>
          <a:off x="104775" y="54054375"/>
          <a:ext cx="9153525" cy="8696325"/>
          <a:chOff x="17" y="5664"/>
          <a:chExt cx="956" cy="906"/>
        </a:xfrm>
      </xdr:grpSpPr>
      <xdr:pic>
        <xdr:nvPicPr>
          <xdr:cNvPr id="2060" name="Picture 32"/>
          <xdr:cNvPicPr>
            <a:picLocks noChangeAspect="1" noChangeArrowheads="1"/>
          </xdr:cNvPicPr>
        </xdr:nvPicPr>
        <xdr:blipFill>
          <a:blip xmlns:r="http://schemas.openxmlformats.org/officeDocument/2006/relationships" r:embed="rId8" cstate="print"/>
          <a:srcRect b="2"/>
          <a:stretch>
            <a:fillRect/>
          </a:stretch>
        </xdr:blipFill>
        <xdr:spPr bwMode="auto">
          <a:xfrm>
            <a:off x="17" y="5664"/>
            <a:ext cx="956" cy="906"/>
          </a:xfrm>
          <a:prstGeom prst="rect">
            <a:avLst/>
          </a:prstGeom>
          <a:noFill/>
          <a:ln w="1">
            <a:noFill/>
            <a:miter lim="800000"/>
            <a:headEnd/>
            <a:tailEnd/>
          </a:ln>
        </xdr:spPr>
      </xdr:pic>
      <xdr:sp macro="" textlink="">
        <xdr:nvSpPr>
          <xdr:cNvPr id="2061" name="Oval 33"/>
          <xdr:cNvSpPr>
            <a:spLocks noChangeArrowheads="1"/>
          </xdr:cNvSpPr>
        </xdr:nvSpPr>
        <xdr:spPr bwMode="auto">
          <a:xfrm>
            <a:off x="410" y="6072"/>
            <a:ext cx="474" cy="172"/>
          </a:xfrm>
          <a:prstGeom prst="ellipse">
            <a:avLst/>
          </a:prstGeom>
          <a:noFill/>
          <a:ln w="28575">
            <a:solidFill>
              <a:srgbClr val="FF0000"/>
            </a:solidFill>
            <a:prstDash val="dash"/>
            <a:round/>
            <a:headEnd/>
            <a:tailEnd/>
          </a:ln>
        </xdr:spPr>
      </xdr:sp>
    </xdr:grpSp>
    <xdr:clientData/>
  </xdr:twoCellAnchor>
  <xdr:twoCellAnchor editAs="absolute">
    <xdr:from>
      <xdr:col>1</xdr:col>
      <xdr:colOff>9525</xdr:colOff>
      <xdr:row>341</xdr:row>
      <xdr:rowOff>19050</xdr:rowOff>
    </xdr:from>
    <xdr:to>
      <xdr:col>16</xdr:col>
      <xdr:colOff>438150</xdr:colOff>
      <xdr:row>387</xdr:row>
      <xdr:rowOff>9525</xdr:rowOff>
    </xdr:to>
    <xdr:grpSp>
      <xdr:nvGrpSpPr>
        <xdr:cNvPr id="2056" name="Group 34"/>
        <xdr:cNvGrpSpPr>
          <a:grpSpLocks/>
        </xdr:cNvGrpSpPr>
      </xdr:nvGrpSpPr>
      <xdr:grpSpPr bwMode="auto">
        <a:xfrm>
          <a:off x="114300" y="63588900"/>
          <a:ext cx="9144000" cy="7381875"/>
          <a:chOff x="15" y="6658"/>
          <a:chExt cx="958" cy="773"/>
        </a:xfrm>
      </xdr:grpSpPr>
      <xdr:pic>
        <xdr:nvPicPr>
          <xdr:cNvPr id="2057" name="Picture 35"/>
          <xdr:cNvPicPr>
            <a:picLocks noChangeAspect="1" noChangeArrowheads="1"/>
          </xdr:cNvPicPr>
        </xdr:nvPicPr>
        <xdr:blipFill>
          <a:blip xmlns:r="http://schemas.openxmlformats.org/officeDocument/2006/relationships" r:embed="rId9" cstate="print"/>
          <a:srcRect r="2"/>
          <a:stretch>
            <a:fillRect/>
          </a:stretch>
        </xdr:blipFill>
        <xdr:spPr bwMode="auto">
          <a:xfrm>
            <a:off x="17" y="6658"/>
            <a:ext cx="956" cy="773"/>
          </a:xfrm>
          <a:prstGeom prst="rect">
            <a:avLst/>
          </a:prstGeom>
          <a:noFill/>
          <a:ln w="19050">
            <a:solidFill>
              <a:srgbClr val="FFFFFF"/>
            </a:solidFill>
            <a:prstDash val="lgDash"/>
            <a:miter lim="800000"/>
            <a:headEnd/>
            <a:tailEnd/>
          </a:ln>
        </xdr:spPr>
      </xdr:pic>
      <xdr:sp macro="" textlink="">
        <xdr:nvSpPr>
          <xdr:cNvPr id="2058" name="Rectangle 36"/>
          <xdr:cNvSpPr>
            <a:spLocks noChangeArrowheads="1"/>
          </xdr:cNvSpPr>
        </xdr:nvSpPr>
        <xdr:spPr bwMode="auto">
          <a:xfrm>
            <a:off x="15" y="6917"/>
            <a:ext cx="26" cy="172"/>
          </a:xfrm>
          <a:prstGeom prst="rect">
            <a:avLst/>
          </a:prstGeom>
          <a:noFill/>
          <a:ln w="28575">
            <a:solidFill>
              <a:srgbClr val="0000FF"/>
            </a:solidFill>
            <a:prstDash val="lgDash"/>
            <a:miter lim="800000"/>
            <a:headEnd/>
            <a:tailEnd/>
          </a:ln>
        </xdr:spPr>
      </xdr:sp>
      <xdr:sp macro="" textlink="">
        <xdr:nvSpPr>
          <xdr:cNvPr id="2059" name="Rectangle 37"/>
          <xdr:cNvSpPr>
            <a:spLocks noChangeArrowheads="1"/>
          </xdr:cNvSpPr>
        </xdr:nvSpPr>
        <xdr:spPr bwMode="auto">
          <a:xfrm>
            <a:off x="30" y="6901"/>
            <a:ext cx="934" cy="163"/>
          </a:xfrm>
          <a:prstGeom prst="rect">
            <a:avLst/>
          </a:prstGeom>
          <a:noFill/>
          <a:ln w="19050">
            <a:solidFill>
              <a:srgbClr val="FF0000"/>
            </a:solidFill>
            <a:miter lim="800000"/>
            <a:headEnd/>
            <a:tailEnd/>
          </a:ln>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hotoserv\Managers\&#1052;&#1086;&#1080;%20&#1076;&#1086;&#1082;&#1091;&#1084;&#1077;&#1085;&#1090;&#1099;\&#1053;&#1086;&#1074;&#1080;&#1085;&#1082;&#1080;%20&#1080;&#1079;%20&#1087;&#1088;&#1072;&#1081;&#1089;&#1072;\2019%20&#1075;&#1086;&#1076;\01_&#1071;&#1085;&#1074;&#1072;&#1088;&#1100;\Users\Sirenko.AS\AppData\Local\Temp\notes256C9A\&#1055;&#1088;&#1072;&#1081;&#1089;&#1083;&#1080;&#1089;&#1090;%20&#1055;&#1088;&#1072;&#1081;&#1089;%20&#1086;&#1090;%2009%20&#1089;&#1077;&#1085;&#1090;&#1103;&#1073;&#1088;&#1103;%202016%20&#1075;%2011-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лист"/>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riceSheet">
    <tabColor indexed="50"/>
    <pageSetUpPr fitToPage="1"/>
  </sheetPr>
  <dimension ref="A1:BJ241"/>
  <sheetViews>
    <sheetView showGridLines="0" tabSelected="1" showOutlineSymbols="0" zoomScale="85" zoomScaleNormal="85" workbookViewId="0">
      <pane xSplit="10" ySplit="17" topLeftCell="AE18" activePane="bottomRight" state="frozen"/>
      <selection activeCell="I31" sqref="I31"/>
      <selection pane="topRight" activeCell="I31" sqref="I31"/>
      <selection pane="bottomLeft" activeCell="I31" sqref="I31"/>
      <selection pane="bottomRight" activeCell="AE3" sqref="AE3"/>
    </sheetView>
  </sheetViews>
  <sheetFormatPr defaultColWidth="1.6640625" defaultRowHeight="13.2" outlineLevelRow="1" x14ac:dyDescent="0.25"/>
  <cols>
    <col min="1" max="1" width="7.6640625" style="156" customWidth="1"/>
    <col min="2" max="2" width="6.6640625" style="87" customWidth="1"/>
    <col min="3" max="3" width="7.44140625" style="88" customWidth="1"/>
    <col min="4" max="4" width="7.33203125" style="88" customWidth="1"/>
    <col min="5" max="5" width="8.88671875" style="42" customWidth="1"/>
    <col min="6" max="6" width="20.33203125" style="23" customWidth="1"/>
    <col min="7" max="7" width="9.44140625" style="24" customWidth="1"/>
    <col min="8" max="8" width="9" style="24" customWidth="1"/>
    <col min="9" max="9" width="25" style="25" customWidth="1"/>
    <col min="10" max="10" width="9" style="25" customWidth="1"/>
    <col min="11" max="11" width="9.5546875" style="71" hidden="1" customWidth="1"/>
    <col min="12" max="12" width="9.5546875" style="24" hidden="1" customWidth="1"/>
    <col min="13" max="13" width="9.5546875" style="24" customWidth="1"/>
    <col min="14" max="14" width="7.88671875" style="24" customWidth="1"/>
    <col min="15" max="15" width="10.88671875" style="24" customWidth="1"/>
    <col min="16" max="16" width="12.33203125" style="24" customWidth="1"/>
    <col min="17" max="17" width="9.44140625" style="24" hidden="1" customWidth="1"/>
    <col min="18" max="18" width="7.88671875" style="24" customWidth="1"/>
    <col min="19" max="19" width="9.109375" style="69" customWidth="1"/>
    <col min="20" max="20" width="5.6640625" style="28" customWidth="1"/>
    <col min="21" max="21" width="6.33203125" style="28" customWidth="1"/>
    <col min="22" max="22" width="9.109375" style="68" customWidth="1"/>
    <col min="23" max="23" width="11" style="68" customWidth="1"/>
    <col min="24" max="24" width="5.5546875" style="24" customWidth="1"/>
    <col min="25" max="25" width="7.6640625" style="52" customWidth="1"/>
    <col min="26" max="26" width="6.5546875" style="56" customWidth="1"/>
    <col min="27" max="27" width="10.44140625" style="25" customWidth="1"/>
    <col min="28" max="28" width="10.109375" style="25" hidden="1" customWidth="1"/>
    <col min="29" max="29" width="9" style="25" customWidth="1"/>
    <col min="30" max="30" width="6.109375" style="25" customWidth="1"/>
    <col min="31" max="31" width="16.109375" style="25" customWidth="1"/>
    <col min="32" max="35" width="16.6640625" style="25" hidden="1" customWidth="1"/>
    <col min="36" max="36" width="8.109375" style="25" customWidth="1"/>
    <col min="37" max="37" width="12" style="25" hidden="1" customWidth="1"/>
    <col min="38" max="38" width="20.88671875" style="25" customWidth="1"/>
    <col min="39" max="39" width="10.5546875" style="25" customWidth="1"/>
    <col min="40" max="40" width="13.44140625" style="25" customWidth="1"/>
    <col min="41" max="41" width="8" style="149" customWidth="1"/>
    <col min="42" max="42" width="10.109375" style="24" customWidth="1"/>
    <col min="43" max="43" width="8.44140625" style="24" customWidth="1"/>
    <col min="44" max="45" width="10" style="26" hidden="1" customWidth="1"/>
    <col min="46" max="47" width="10" style="59" hidden="1" customWidth="1"/>
    <col min="48" max="48" width="7.109375" style="142" customWidth="1"/>
    <col min="49" max="49" width="28.88671875" style="60" customWidth="1"/>
    <col min="50" max="50" width="11.33203125" style="24" hidden="1" customWidth="1"/>
    <col min="51" max="51" width="27.33203125" style="24" customWidth="1"/>
    <col min="52" max="52" width="8.33203125" style="24" customWidth="1"/>
    <col min="53" max="57" width="8.33203125" style="24" hidden="1" customWidth="1"/>
    <col min="58" max="58" width="9.44140625" style="24" customWidth="1"/>
    <col min="59" max="60" width="4.44140625" style="27" hidden="1" customWidth="1"/>
    <col min="61" max="61" width="4.44140625" style="46" customWidth="1"/>
    <col min="62" max="62" width="4.44140625" style="44" customWidth="1"/>
    <col min="63" max="16384" width="1.6640625" style="27"/>
  </cols>
  <sheetData>
    <row r="1" spans="1:62" s="3" customFormat="1" ht="2.25" customHeight="1" x14ac:dyDescent="0.25">
      <c r="A1" s="153"/>
      <c r="B1" s="32"/>
      <c r="C1" s="33"/>
      <c r="D1" s="34"/>
      <c r="E1" s="39"/>
      <c r="F1" s="16"/>
      <c r="G1" s="16"/>
      <c r="H1" s="16"/>
      <c r="I1" s="17"/>
      <c r="J1" s="61"/>
      <c r="K1" s="70"/>
      <c r="L1" s="17"/>
      <c r="M1" s="17"/>
      <c r="N1" s="17"/>
      <c r="O1" s="17"/>
      <c r="P1" s="18"/>
      <c r="Q1" s="190"/>
      <c r="R1" s="190"/>
      <c r="S1" s="191"/>
      <c r="T1" s="191"/>
      <c r="U1" s="192"/>
      <c r="V1" s="64"/>
      <c r="W1" s="64"/>
      <c r="X1" s="32"/>
      <c r="Y1" s="49"/>
      <c r="Z1" s="53"/>
      <c r="AO1" s="148"/>
      <c r="AT1" s="57"/>
      <c r="AU1" s="57"/>
      <c r="AV1" s="107"/>
      <c r="AW1" s="58"/>
      <c r="AX1" s="72"/>
      <c r="AY1" s="72"/>
      <c r="AZ1" s="72"/>
      <c r="BA1" s="72"/>
      <c r="BB1" s="72"/>
      <c r="BC1" s="72"/>
      <c r="BD1" s="72"/>
      <c r="BE1" s="72"/>
      <c r="BF1" s="72"/>
      <c r="BI1" s="45"/>
      <c r="BJ1" s="43"/>
    </row>
    <row r="2" spans="1:62" s="3" customFormat="1" x14ac:dyDescent="0.25">
      <c r="A2" s="171">
        <f ca="1">TODAY()</f>
        <v>45992</v>
      </c>
      <c r="B2" s="171"/>
      <c r="C2" s="171"/>
      <c r="D2" s="171"/>
      <c r="E2" s="172"/>
      <c r="F2" s="173"/>
      <c r="G2" s="173"/>
      <c r="H2" s="173"/>
      <c r="I2" s="178"/>
      <c r="J2" s="179"/>
      <c r="K2" s="220" t="s">
        <v>28</v>
      </c>
      <c r="L2" s="220"/>
      <c r="M2" s="220"/>
      <c r="N2" s="220"/>
      <c r="O2" s="220"/>
      <c r="P2" s="220"/>
      <c r="Q2" s="220"/>
      <c r="R2" s="220"/>
      <c r="S2" s="220"/>
      <c r="T2" s="220"/>
      <c r="U2" s="49"/>
      <c r="V2" s="64"/>
      <c r="W2" s="64"/>
      <c r="X2" s="32"/>
      <c r="Y2" s="49"/>
      <c r="Z2" s="53"/>
      <c r="AO2" s="148"/>
      <c r="AT2" s="57"/>
      <c r="AU2" s="57"/>
      <c r="AV2" s="107"/>
      <c r="AW2" s="58"/>
      <c r="AX2" s="72"/>
      <c r="AY2" s="72"/>
      <c r="AZ2" s="72"/>
      <c r="BA2" s="72"/>
      <c r="BB2" s="72"/>
      <c r="BC2" s="72"/>
      <c r="BD2" s="72"/>
      <c r="BE2" s="72"/>
      <c r="BF2" s="72"/>
      <c r="BI2" s="45"/>
      <c r="BJ2" s="43"/>
    </row>
    <row r="3" spans="1:62" s="3" customFormat="1" ht="17.399999999999999" x14ac:dyDescent="0.25">
      <c r="A3" s="171"/>
      <c r="B3" s="171"/>
      <c r="C3" s="171"/>
      <c r="D3" s="171"/>
      <c r="E3" s="172"/>
      <c r="F3" s="174" t="s">
        <v>113</v>
      </c>
      <c r="G3" s="174"/>
      <c r="H3" s="174"/>
      <c r="I3" s="180" t="s">
        <v>112</v>
      </c>
      <c r="J3" s="181"/>
      <c r="K3" s="220"/>
      <c r="L3" s="220"/>
      <c r="M3" s="220"/>
      <c r="N3" s="220"/>
      <c r="O3" s="220"/>
      <c r="P3" s="220"/>
      <c r="Q3" s="220"/>
      <c r="R3" s="220"/>
      <c r="S3" s="220"/>
      <c r="T3" s="220"/>
      <c r="U3" s="49"/>
      <c r="V3" s="64"/>
      <c r="W3" s="64"/>
      <c r="X3" s="32"/>
      <c r="Y3" s="49"/>
      <c r="Z3" s="53"/>
      <c r="AO3" s="148"/>
      <c r="AR3" s="43"/>
      <c r="AS3" s="43"/>
      <c r="AT3" s="104"/>
      <c r="AU3" s="104"/>
      <c r="AV3" s="107"/>
      <c r="AW3" s="58"/>
      <c r="AX3" s="72"/>
      <c r="AY3" s="72"/>
      <c r="AZ3" s="72"/>
      <c r="BA3" s="72"/>
      <c r="BB3" s="72"/>
      <c r="BC3" s="72"/>
      <c r="BD3" s="72"/>
      <c r="BE3" s="72"/>
      <c r="BF3" s="72"/>
      <c r="BI3" s="45"/>
      <c r="BJ3" s="43"/>
    </row>
    <row r="4" spans="1:62" s="3" customFormat="1" ht="3" customHeight="1" x14ac:dyDescent="0.25">
      <c r="A4" s="154"/>
      <c r="B4" s="32"/>
      <c r="C4" s="35"/>
      <c r="D4" s="34"/>
      <c r="E4" s="39"/>
      <c r="F4" s="4"/>
      <c r="G4" s="4"/>
      <c r="H4" s="4"/>
      <c r="I4" s="5"/>
      <c r="J4" s="62"/>
      <c r="K4" s="70"/>
      <c r="L4" s="6"/>
      <c r="M4" s="6"/>
      <c r="N4" s="6"/>
      <c r="O4" s="6"/>
      <c r="P4" s="6"/>
      <c r="Q4" s="63"/>
      <c r="R4" s="63"/>
      <c r="S4" s="6"/>
      <c r="T4" s="47"/>
      <c r="U4" s="49"/>
      <c r="V4" s="64"/>
      <c r="W4" s="64"/>
      <c r="X4" s="32"/>
      <c r="Y4" s="49"/>
      <c r="Z4" s="53"/>
      <c r="AO4" s="148"/>
      <c r="AR4" s="43"/>
      <c r="AS4" s="43"/>
      <c r="AT4" s="104" t="s">
        <v>20</v>
      </c>
      <c r="AU4" s="104"/>
      <c r="AV4" s="107"/>
      <c r="AW4" s="58"/>
      <c r="AX4" s="72"/>
      <c r="AY4" s="72"/>
      <c r="AZ4" s="72"/>
      <c r="BA4" s="72"/>
      <c r="BB4" s="72"/>
      <c r="BC4" s="72"/>
      <c r="BD4" s="72"/>
      <c r="BE4" s="72"/>
      <c r="BF4" s="72"/>
      <c r="BI4" s="45"/>
      <c r="BJ4" s="43"/>
    </row>
    <row r="5" spans="1:62" s="3" customFormat="1" ht="3" customHeight="1" thickBot="1" x14ac:dyDescent="0.3">
      <c r="A5" s="154"/>
      <c r="B5" s="32"/>
      <c r="C5" s="35"/>
      <c r="D5" s="34"/>
      <c r="E5" s="39"/>
      <c r="F5" s="4"/>
      <c r="G5" s="7"/>
      <c r="H5" s="4"/>
      <c r="I5" s="5"/>
      <c r="J5" s="62"/>
      <c r="K5" s="70"/>
      <c r="L5" s="6"/>
      <c r="M5" s="6"/>
      <c r="N5" s="6"/>
      <c r="O5" s="6"/>
      <c r="P5" s="6"/>
      <c r="Q5" s="63"/>
      <c r="R5" s="63"/>
      <c r="S5" s="6"/>
      <c r="T5" s="47"/>
      <c r="U5" s="49"/>
      <c r="V5" s="64"/>
      <c r="W5" s="64"/>
      <c r="X5" s="32"/>
      <c r="Y5" s="49"/>
      <c r="Z5" s="53"/>
      <c r="AO5" s="148"/>
      <c r="AR5" s="43"/>
      <c r="AS5" s="43"/>
      <c r="AT5" s="104" t="s">
        <v>46</v>
      </c>
      <c r="AU5" s="104"/>
      <c r="AV5" s="107"/>
      <c r="AW5" s="58"/>
      <c r="AX5" s="72"/>
      <c r="AY5" s="72"/>
      <c r="AZ5" s="72"/>
      <c r="BA5" s="72"/>
      <c r="BB5" s="72"/>
      <c r="BC5" s="72"/>
      <c r="BD5" s="72"/>
      <c r="BE5" s="72"/>
      <c r="BF5" s="72"/>
      <c r="BI5" s="45"/>
      <c r="BJ5" s="43"/>
    </row>
    <row r="6" spans="1:62" s="116" customFormat="1" ht="12" customHeight="1" outlineLevel="1" thickBot="1" x14ac:dyDescent="0.3">
      <c r="A6" s="154"/>
      <c r="B6" s="112"/>
      <c r="C6" s="36"/>
      <c r="D6" s="36"/>
      <c r="E6" s="40"/>
      <c r="F6" s="175" t="s">
        <v>27</v>
      </c>
      <c r="G6" s="176"/>
      <c r="H6" s="176"/>
      <c r="I6" s="176"/>
      <c r="J6" s="177"/>
      <c r="K6" s="217" t="s">
        <v>128</v>
      </c>
      <c r="L6" s="218"/>
      <c r="M6" s="218"/>
      <c r="N6" s="218"/>
      <c r="O6" s="218"/>
      <c r="P6" s="218"/>
      <c r="Q6" s="218"/>
      <c r="R6" s="218"/>
      <c r="S6" s="218"/>
      <c r="T6" s="219"/>
      <c r="U6" s="141"/>
      <c r="V6" s="114"/>
      <c r="W6" s="114"/>
      <c r="X6" s="112"/>
      <c r="Y6" s="113"/>
      <c r="Z6" s="115"/>
      <c r="AO6" s="113"/>
      <c r="AR6" s="117"/>
      <c r="AS6" s="117"/>
      <c r="AT6" s="118"/>
      <c r="AU6" s="118"/>
      <c r="AV6" s="119"/>
      <c r="AW6" s="112"/>
      <c r="AX6" s="120"/>
      <c r="AY6" s="120"/>
      <c r="AZ6" s="120"/>
      <c r="BA6" s="120"/>
      <c r="BB6" s="120"/>
      <c r="BC6" s="120"/>
      <c r="BD6" s="120"/>
      <c r="BE6" s="120"/>
      <c r="BF6" s="120"/>
      <c r="BI6" s="121"/>
      <c r="BJ6" s="117"/>
    </row>
    <row r="7" spans="1:62" s="116" customFormat="1" ht="7.5" customHeight="1" outlineLevel="1" x14ac:dyDescent="0.25">
      <c r="A7" s="154"/>
      <c r="B7" s="112"/>
      <c r="C7" s="108"/>
      <c r="D7" s="109"/>
      <c r="E7" s="110"/>
      <c r="F7" s="29"/>
      <c r="G7" s="111"/>
      <c r="H7" s="122"/>
      <c r="I7" s="122"/>
      <c r="J7" s="182" t="s">
        <v>0</v>
      </c>
      <c r="K7" s="211" t="s">
        <v>26</v>
      </c>
      <c r="L7" s="212"/>
      <c r="M7" s="212"/>
      <c r="N7" s="212"/>
      <c r="O7" s="213"/>
      <c r="P7" s="105"/>
      <c r="Q7" s="184" t="s">
        <v>130</v>
      </c>
      <c r="R7" s="185"/>
      <c r="S7" s="185"/>
      <c r="T7" s="186"/>
      <c r="U7" s="141"/>
      <c r="V7" s="114"/>
      <c r="W7" s="114"/>
      <c r="X7" s="112"/>
      <c r="Y7" s="113"/>
      <c r="Z7" s="115"/>
      <c r="AO7" s="113"/>
      <c r="AR7" s="117"/>
      <c r="AS7" s="117"/>
      <c r="AT7" s="118"/>
      <c r="AU7" s="118"/>
      <c r="AV7" s="119"/>
      <c r="AW7" s="112"/>
      <c r="AX7" s="120"/>
      <c r="AY7" s="120"/>
      <c r="AZ7" s="120"/>
      <c r="BA7" s="120"/>
      <c r="BB7" s="120"/>
      <c r="BC7" s="120"/>
      <c r="BD7" s="120"/>
      <c r="BE7" s="120"/>
      <c r="BF7" s="120"/>
      <c r="BI7" s="121"/>
      <c r="BJ7" s="117"/>
    </row>
    <row r="8" spans="1:62" s="116" customFormat="1" ht="7.5" customHeight="1" outlineLevel="1" thickBot="1" x14ac:dyDescent="0.3">
      <c r="A8" s="154"/>
      <c r="B8" s="112"/>
      <c r="C8" s="109"/>
      <c r="D8" s="109"/>
      <c r="E8" s="110"/>
      <c r="F8" s="30"/>
      <c r="G8" s="31"/>
      <c r="H8" s="31"/>
      <c r="I8" s="31"/>
      <c r="J8" s="183"/>
      <c r="K8" s="214"/>
      <c r="L8" s="215"/>
      <c r="M8" s="215"/>
      <c r="N8" s="215"/>
      <c r="O8" s="216"/>
      <c r="P8" s="106"/>
      <c r="Q8" s="187"/>
      <c r="R8" s="188"/>
      <c r="S8" s="188"/>
      <c r="T8" s="189"/>
      <c r="U8" s="141"/>
      <c r="V8" s="114"/>
      <c r="W8" s="114"/>
      <c r="X8" s="112"/>
      <c r="Y8" s="113"/>
      <c r="Z8" s="115"/>
      <c r="AO8" s="113"/>
      <c r="AR8" s="117"/>
      <c r="AS8" s="117"/>
      <c r="AT8" s="118"/>
      <c r="AU8" s="118"/>
      <c r="AV8" s="119"/>
      <c r="AW8" s="112"/>
      <c r="AX8" s="120"/>
      <c r="AY8" s="120"/>
      <c r="AZ8" s="120"/>
      <c r="BA8" s="120"/>
      <c r="BB8" s="120"/>
      <c r="BC8" s="120"/>
      <c r="BD8" s="120"/>
      <c r="BE8" s="120"/>
      <c r="BF8" s="120"/>
      <c r="BI8" s="121"/>
      <c r="BJ8" s="117"/>
    </row>
    <row r="9" spans="1:62" s="116" customFormat="1" ht="12.75" customHeight="1" outlineLevel="1" x14ac:dyDescent="0.25">
      <c r="A9" s="155"/>
      <c r="B9" s="112"/>
      <c r="C9" s="109"/>
      <c r="D9" s="109"/>
      <c r="E9" s="110"/>
      <c r="F9" s="123" t="s">
        <v>60</v>
      </c>
      <c r="G9" s="124"/>
      <c r="H9" s="124"/>
      <c r="I9" s="124"/>
      <c r="J9" s="125">
        <f>SUM(BI18:BI241)</f>
        <v>0</v>
      </c>
      <c r="K9" s="205">
        <v>0</v>
      </c>
      <c r="L9" s="206"/>
      <c r="M9" s="206"/>
      <c r="N9" s="206"/>
      <c r="O9" s="207"/>
      <c r="P9" s="73"/>
      <c r="Q9" s="193">
        <f>J9*(1-K9)</f>
        <v>0</v>
      </c>
      <c r="R9" s="194"/>
      <c r="S9" s="194"/>
      <c r="T9" s="195"/>
      <c r="U9" s="141"/>
      <c r="V9" s="114"/>
      <c r="W9" s="114"/>
      <c r="X9" s="112"/>
      <c r="Y9" s="113"/>
      <c r="Z9" s="115"/>
      <c r="AO9" s="113"/>
      <c r="AR9" s="117"/>
      <c r="AS9" s="117"/>
      <c r="AT9" s="118"/>
      <c r="AU9" s="118"/>
      <c r="AV9" s="119"/>
      <c r="AW9" s="112"/>
      <c r="AX9" s="120"/>
      <c r="AY9" s="120"/>
      <c r="AZ9" s="120"/>
      <c r="BA9" s="120"/>
      <c r="BB9" s="120"/>
      <c r="BC9" s="120"/>
      <c r="BD9" s="120"/>
      <c r="BE9" s="120"/>
      <c r="BF9" s="120"/>
      <c r="BI9" s="121"/>
      <c r="BJ9" s="117"/>
    </row>
    <row r="10" spans="1:62" s="116" customFormat="1" ht="12.75" customHeight="1" outlineLevel="1" thickBot="1" x14ac:dyDescent="0.3">
      <c r="A10" s="155"/>
      <c r="B10" s="112"/>
      <c r="C10" s="109"/>
      <c r="D10" s="109"/>
      <c r="E10" s="110"/>
      <c r="F10" s="126" t="s">
        <v>1</v>
      </c>
      <c r="G10" s="127"/>
      <c r="H10" s="127"/>
      <c r="I10" s="127"/>
      <c r="J10" s="128">
        <f t="array" ref="J10">SUM(IF(IF(C18:C241&gt;0,TRUE,FALSE)+IF(D18:D241&gt;0,TRUE,FALSE),1,0))</f>
        <v>0</v>
      </c>
      <c r="K10" s="208"/>
      <c r="L10" s="209"/>
      <c r="M10" s="209"/>
      <c r="N10" s="209"/>
      <c r="O10" s="210"/>
      <c r="P10" s="74"/>
      <c r="Q10" s="196"/>
      <c r="R10" s="197"/>
      <c r="S10" s="197"/>
      <c r="T10" s="198"/>
      <c r="U10" s="141"/>
      <c r="V10" s="114"/>
      <c r="W10" s="114"/>
      <c r="X10" s="112"/>
      <c r="Y10" s="113"/>
      <c r="Z10" s="115"/>
      <c r="AO10" s="113"/>
      <c r="AR10" s="117"/>
      <c r="AS10" s="117"/>
      <c r="AT10" s="118"/>
      <c r="AU10" s="118"/>
      <c r="AV10" s="119"/>
      <c r="AW10" s="112"/>
      <c r="AX10" s="120"/>
      <c r="AY10" s="120"/>
      <c r="AZ10" s="120"/>
      <c r="BA10" s="120"/>
      <c r="BB10" s="120"/>
      <c r="BC10" s="120"/>
      <c r="BD10" s="120"/>
      <c r="BE10" s="120"/>
      <c r="BF10" s="120"/>
      <c r="BI10" s="121"/>
      <c r="BJ10" s="117"/>
    </row>
    <row r="11" spans="1:62" s="116" customFormat="1" ht="12.75" customHeight="1" outlineLevel="1" x14ac:dyDescent="0.25">
      <c r="A11" s="155"/>
      <c r="B11" s="112"/>
      <c r="C11" s="109"/>
      <c r="D11" s="109"/>
      <c r="E11" s="110"/>
      <c r="F11" s="126" t="s">
        <v>2</v>
      </c>
      <c r="G11" s="127"/>
      <c r="H11" s="127"/>
      <c r="I11" s="127"/>
      <c r="J11" s="128">
        <f t="array" ref="J11">SUM(D18:D241)</f>
        <v>0</v>
      </c>
      <c r="K11" s="199" t="s">
        <v>129</v>
      </c>
      <c r="L11" s="200"/>
      <c r="M11" s="200"/>
      <c r="N11" s="200"/>
      <c r="O11" s="200"/>
      <c r="P11" s="200"/>
      <c r="Q11" s="200"/>
      <c r="R11" s="200"/>
      <c r="S11" s="200"/>
      <c r="T11" s="201"/>
      <c r="U11" s="141"/>
      <c r="V11" s="114"/>
      <c r="W11" s="114"/>
      <c r="X11" s="112"/>
      <c r="Y11" s="113"/>
      <c r="Z11" s="115"/>
      <c r="AO11" s="113"/>
      <c r="AT11" s="119"/>
      <c r="AU11" s="119"/>
      <c r="AV11" s="119"/>
      <c r="AW11" s="112"/>
      <c r="AX11" s="120"/>
      <c r="AY11" s="120"/>
      <c r="AZ11" s="120"/>
      <c r="BA11" s="120"/>
      <c r="BB11" s="120"/>
      <c r="BC11" s="120"/>
      <c r="BD11" s="120"/>
      <c r="BE11" s="120"/>
      <c r="BF11" s="120"/>
      <c r="BI11" s="121"/>
      <c r="BJ11" s="117"/>
    </row>
    <row r="12" spans="1:62" s="116" customFormat="1" ht="12.75" customHeight="1" outlineLevel="1" x14ac:dyDescent="0.25">
      <c r="A12" s="155"/>
      <c r="B12" s="112"/>
      <c r="C12" s="37"/>
      <c r="D12" s="37"/>
      <c r="E12" s="41"/>
      <c r="F12" s="126" t="s">
        <v>3</v>
      </c>
      <c r="G12" s="127"/>
      <c r="H12" s="127"/>
      <c r="I12" s="127"/>
      <c r="J12" s="128">
        <f t="array" ref="J12">SUM(C18:C241)</f>
        <v>0</v>
      </c>
      <c r="K12" s="199"/>
      <c r="L12" s="200"/>
      <c r="M12" s="200"/>
      <c r="N12" s="200"/>
      <c r="O12" s="200"/>
      <c r="P12" s="200"/>
      <c r="Q12" s="200"/>
      <c r="R12" s="200"/>
      <c r="S12" s="200"/>
      <c r="T12" s="201"/>
      <c r="U12" s="141"/>
      <c r="V12" s="114"/>
      <c r="W12" s="114"/>
      <c r="X12" s="112"/>
      <c r="Y12" s="113"/>
      <c r="Z12" s="115"/>
      <c r="AO12" s="113"/>
      <c r="AT12" s="119"/>
      <c r="AU12" s="119"/>
      <c r="AV12" s="119"/>
      <c r="AW12" s="112"/>
      <c r="AX12" s="120"/>
      <c r="AY12" s="120"/>
      <c r="AZ12" s="120"/>
      <c r="BA12" s="120"/>
      <c r="BB12" s="120"/>
      <c r="BC12" s="120"/>
      <c r="BD12" s="120"/>
      <c r="BE12" s="120"/>
      <c r="BF12" s="120"/>
      <c r="BI12" s="121"/>
      <c r="BJ12" s="117"/>
    </row>
    <row r="13" spans="1:62" s="116" customFormat="1" ht="12.75" customHeight="1" outlineLevel="1" x14ac:dyDescent="0.25">
      <c r="A13" s="155"/>
      <c r="B13" s="112"/>
      <c r="C13" s="37"/>
      <c r="D13" s="37"/>
      <c r="E13" s="41"/>
      <c r="F13" s="126" t="s">
        <v>4</v>
      </c>
      <c r="G13" s="127"/>
      <c r="H13" s="127"/>
      <c r="I13" s="127"/>
      <c r="J13" s="128">
        <f t="array" ref="J13">SUM(C18:C241+IF(U18:U241&gt;0,D18:D241/U18:U241,0))</f>
        <v>0</v>
      </c>
      <c r="K13" s="199"/>
      <c r="L13" s="200"/>
      <c r="M13" s="200"/>
      <c r="N13" s="200"/>
      <c r="O13" s="200"/>
      <c r="P13" s="200"/>
      <c r="Q13" s="200"/>
      <c r="R13" s="200"/>
      <c r="S13" s="200"/>
      <c r="T13" s="201"/>
      <c r="U13" s="141"/>
      <c r="V13" s="114"/>
      <c r="W13" s="114"/>
      <c r="X13" s="112"/>
      <c r="Y13" s="113"/>
      <c r="Z13" s="115"/>
      <c r="AO13" s="113"/>
      <c r="AT13" s="119"/>
      <c r="AU13" s="119"/>
      <c r="AV13" s="119"/>
      <c r="AW13" s="112"/>
      <c r="AX13" s="120"/>
      <c r="AY13" s="120"/>
      <c r="AZ13" s="120"/>
      <c r="BA13" s="120"/>
      <c r="BB13" s="120"/>
      <c r="BC13" s="120"/>
      <c r="BD13" s="120"/>
      <c r="BE13" s="120"/>
      <c r="BF13" s="120"/>
      <c r="BI13" s="121"/>
      <c r="BJ13" s="117"/>
    </row>
    <row r="14" spans="1:62" s="116" customFormat="1" ht="12.75" customHeight="1" outlineLevel="1" x14ac:dyDescent="0.25">
      <c r="A14" s="155"/>
      <c r="B14" s="112"/>
      <c r="C14" s="109"/>
      <c r="D14" s="109"/>
      <c r="E14" s="110"/>
      <c r="F14" s="126" t="s">
        <v>5</v>
      </c>
      <c r="G14" s="127"/>
      <c r="H14" s="127"/>
      <c r="I14" s="127"/>
      <c r="J14" s="128">
        <f t="array" ref="J14">SUM(AO18:AO241)</f>
        <v>0</v>
      </c>
      <c r="K14" s="199"/>
      <c r="L14" s="200"/>
      <c r="M14" s="200"/>
      <c r="N14" s="200"/>
      <c r="O14" s="200"/>
      <c r="P14" s="200"/>
      <c r="Q14" s="200"/>
      <c r="R14" s="200"/>
      <c r="S14" s="200"/>
      <c r="T14" s="201"/>
      <c r="U14" s="141"/>
      <c r="V14" s="114"/>
      <c r="W14" s="114"/>
      <c r="X14" s="112"/>
      <c r="Y14" s="113"/>
      <c r="Z14" s="115"/>
      <c r="AO14" s="113"/>
      <c r="AT14" s="119"/>
      <c r="AU14" s="119"/>
      <c r="AV14" s="119"/>
      <c r="AW14" s="112"/>
      <c r="AX14" s="120"/>
      <c r="AY14" s="120"/>
      <c r="AZ14" s="120"/>
      <c r="BA14" s="120"/>
      <c r="BB14" s="120"/>
      <c r="BC14" s="120"/>
      <c r="BD14" s="120"/>
      <c r="BE14" s="120"/>
      <c r="BF14" s="120"/>
      <c r="BI14" s="121"/>
      <c r="BJ14" s="117"/>
    </row>
    <row r="15" spans="1:62" s="116" customFormat="1" ht="12.75" customHeight="1" outlineLevel="1" thickBot="1" x14ac:dyDescent="0.3">
      <c r="A15" s="155"/>
      <c r="B15" s="112"/>
      <c r="C15" s="109"/>
      <c r="D15" s="109"/>
      <c r="E15" s="110"/>
      <c r="F15" s="129" t="s">
        <v>6</v>
      </c>
      <c r="G15" s="130"/>
      <c r="H15" s="130"/>
      <c r="I15" s="130"/>
      <c r="J15" s="131">
        <f>SUM(BJ18:BJ241)</f>
        <v>0</v>
      </c>
      <c r="K15" s="202"/>
      <c r="L15" s="203"/>
      <c r="M15" s="203"/>
      <c r="N15" s="203"/>
      <c r="O15" s="203"/>
      <c r="P15" s="203"/>
      <c r="Q15" s="203"/>
      <c r="R15" s="203"/>
      <c r="S15" s="203"/>
      <c r="T15" s="204"/>
      <c r="U15" s="141"/>
      <c r="V15" s="114"/>
      <c r="W15" s="114"/>
      <c r="X15" s="112"/>
      <c r="Y15" s="113"/>
      <c r="Z15" s="115"/>
      <c r="AO15" s="113"/>
      <c r="AT15" s="119"/>
      <c r="AU15" s="119"/>
      <c r="AV15" s="119"/>
      <c r="AW15" s="112"/>
      <c r="AX15" s="120"/>
      <c r="AY15" s="120"/>
      <c r="AZ15" s="120"/>
      <c r="BA15" s="120"/>
      <c r="BB15" s="120"/>
      <c r="BC15" s="120"/>
      <c r="BD15" s="120"/>
      <c r="BE15" s="120"/>
      <c r="BF15" s="120"/>
      <c r="BI15" s="121"/>
      <c r="BJ15" s="117"/>
    </row>
    <row r="16" spans="1:62" s="3" customFormat="1" ht="4.5" customHeight="1" thickBot="1" x14ac:dyDescent="0.3">
      <c r="A16" s="154"/>
      <c r="B16" s="32"/>
      <c r="C16" s="34"/>
      <c r="D16" s="34"/>
      <c r="E16" s="39"/>
      <c r="F16" s="1"/>
      <c r="G16" s="1"/>
      <c r="H16" s="1"/>
      <c r="I16" s="18"/>
      <c r="J16" s="2"/>
      <c r="K16" s="70"/>
      <c r="L16" s="1"/>
      <c r="M16" s="1"/>
      <c r="N16" s="1"/>
      <c r="O16" s="2"/>
      <c r="P16" s="2"/>
      <c r="Q16" s="1"/>
      <c r="R16" s="1"/>
      <c r="S16" s="2"/>
      <c r="T16" s="19"/>
      <c r="U16" s="19"/>
      <c r="V16" s="65"/>
      <c r="W16" s="66"/>
      <c r="X16" s="2"/>
      <c r="Y16" s="50"/>
      <c r="Z16" s="54"/>
      <c r="AA16" s="48"/>
      <c r="AB16" s="48"/>
      <c r="AC16" s="20"/>
      <c r="AD16" s="20"/>
      <c r="AE16" s="48"/>
      <c r="AF16" s="48"/>
      <c r="AG16" s="48"/>
      <c r="AH16" s="48"/>
      <c r="AI16" s="48"/>
      <c r="AJ16" s="48"/>
      <c r="AK16" s="48"/>
      <c r="AL16" s="48"/>
      <c r="AM16" s="48"/>
      <c r="AN16" s="48"/>
      <c r="AO16" s="148"/>
      <c r="AT16" s="57"/>
      <c r="AU16" s="57"/>
      <c r="AV16" s="107"/>
      <c r="AW16" s="58"/>
      <c r="AX16" s="1"/>
      <c r="AY16" s="1"/>
      <c r="AZ16" s="1"/>
      <c r="BA16" s="1"/>
      <c r="BB16" s="1"/>
      <c r="BC16" s="1"/>
      <c r="BD16" s="1"/>
      <c r="BE16" s="1"/>
      <c r="BF16" s="1"/>
      <c r="BI16" s="45"/>
      <c r="BJ16" s="43"/>
    </row>
    <row r="17" spans="1:62" s="145" customFormat="1" ht="39" customHeight="1" thickBot="1" x14ac:dyDescent="0.3">
      <c r="A17" s="21" t="s">
        <v>137</v>
      </c>
      <c r="B17" s="21" t="s">
        <v>127</v>
      </c>
      <c r="C17" s="136" t="s">
        <v>7</v>
      </c>
      <c r="D17" s="136" t="s">
        <v>8</v>
      </c>
      <c r="E17" s="137" t="s">
        <v>122</v>
      </c>
      <c r="F17" s="21" t="s">
        <v>9</v>
      </c>
      <c r="G17" s="21" t="s">
        <v>10</v>
      </c>
      <c r="H17" s="21" t="s">
        <v>11</v>
      </c>
      <c r="I17" s="151" t="s">
        <v>50</v>
      </c>
      <c r="J17" s="152" t="s">
        <v>107</v>
      </c>
      <c r="K17" s="160" t="s">
        <v>51</v>
      </c>
      <c r="L17" s="161" t="s">
        <v>62</v>
      </c>
      <c r="M17" s="22" t="s">
        <v>59</v>
      </c>
      <c r="N17" s="22" t="s">
        <v>69</v>
      </c>
      <c r="O17" s="22" t="s">
        <v>21</v>
      </c>
      <c r="P17" s="22" t="s">
        <v>58</v>
      </c>
      <c r="Q17" s="21" t="s">
        <v>29</v>
      </c>
      <c r="R17" s="21" t="s">
        <v>68</v>
      </c>
      <c r="S17" s="22" t="s">
        <v>12</v>
      </c>
      <c r="T17" s="22" t="s">
        <v>47</v>
      </c>
      <c r="U17" s="38" t="s">
        <v>115</v>
      </c>
      <c r="V17" s="158" t="s">
        <v>13</v>
      </c>
      <c r="W17" s="67" t="s">
        <v>14</v>
      </c>
      <c r="X17" s="22" t="s">
        <v>15</v>
      </c>
      <c r="Y17" s="51" t="s">
        <v>16</v>
      </c>
      <c r="Z17" s="55" t="s">
        <v>17</v>
      </c>
      <c r="AA17" s="22" t="s">
        <v>63</v>
      </c>
      <c r="AB17" s="22" t="s">
        <v>64</v>
      </c>
      <c r="AC17" s="22" t="s">
        <v>18</v>
      </c>
      <c r="AD17" s="22" t="s">
        <v>19</v>
      </c>
      <c r="AE17" s="138" t="s">
        <v>131</v>
      </c>
      <c r="AF17" s="22" t="s">
        <v>181</v>
      </c>
      <c r="AG17" s="161" t="s">
        <v>65</v>
      </c>
      <c r="AH17" s="161" t="s">
        <v>66</v>
      </c>
      <c r="AI17" s="22" t="s">
        <v>124</v>
      </c>
      <c r="AJ17" s="22" t="s">
        <v>123</v>
      </c>
      <c r="AK17" s="22" t="s">
        <v>67</v>
      </c>
      <c r="AL17" s="165" t="s">
        <v>49</v>
      </c>
      <c r="AM17" s="22" t="s">
        <v>117</v>
      </c>
      <c r="AN17" s="22" t="s">
        <v>132</v>
      </c>
      <c r="AO17" s="144" t="s">
        <v>61</v>
      </c>
      <c r="AP17" s="164" t="s">
        <v>114</v>
      </c>
      <c r="AQ17" s="22" t="s">
        <v>118</v>
      </c>
      <c r="AR17" s="161" t="s">
        <v>22</v>
      </c>
      <c r="AS17" s="161" t="s">
        <v>23</v>
      </c>
      <c r="AT17" s="161" t="s">
        <v>24</v>
      </c>
      <c r="AU17" s="162" t="s">
        <v>25</v>
      </c>
      <c r="AV17" s="138" t="s">
        <v>121</v>
      </c>
      <c r="AW17" s="166" t="s">
        <v>119</v>
      </c>
      <c r="AX17" s="139" t="s">
        <v>52</v>
      </c>
      <c r="AY17" s="139" t="s">
        <v>53</v>
      </c>
      <c r="AZ17" s="140" t="s">
        <v>120</v>
      </c>
      <c r="BA17" s="161" t="s">
        <v>54</v>
      </c>
      <c r="BB17" s="161" t="s">
        <v>50</v>
      </c>
      <c r="BC17" s="161" t="s">
        <v>55</v>
      </c>
      <c r="BD17" s="161" t="s">
        <v>56</v>
      </c>
      <c r="BE17" s="161" t="s">
        <v>57</v>
      </c>
      <c r="BF17" s="167" t="s">
        <v>126</v>
      </c>
      <c r="BI17" s="146"/>
      <c r="BJ17" s="147"/>
    </row>
    <row r="18" spans="1:62" ht="120" customHeight="1" x14ac:dyDescent="0.25">
      <c r="A18" s="170" t="s">
        <v>180</v>
      </c>
      <c r="B18" s="132"/>
      <c r="C18" s="150">
        <v>0</v>
      </c>
      <c r="D18" s="150">
        <v>0</v>
      </c>
      <c r="E18" s="133">
        <v>737.1</v>
      </c>
      <c r="F18" s="134" t="s">
        <v>1250</v>
      </c>
      <c r="G18" s="86" t="s">
        <v>1251</v>
      </c>
      <c r="H18" s="86" t="s">
        <v>1250</v>
      </c>
      <c r="I18" s="89"/>
      <c r="J18" s="90">
        <v>8</v>
      </c>
      <c r="K18" s="86"/>
      <c r="L18" s="86"/>
      <c r="M18" s="92" t="s">
        <v>151</v>
      </c>
      <c r="N18" s="86" t="s">
        <v>108</v>
      </c>
      <c r="O18" s="163" t="s">
        <v>186</v>
      </c>
      <c r="P18" s="163" t="s">
        <v>186</v>
      </c>
      <c r="Q18" s="91" t="s">
        <v>109</v>
      </c>
      <c r="R18" s="91" t="s">
        <v>207</v>
      </c>
      <c r="S18" s="91" t="s">
        <v>1252</v>
      </c>
      <c r="T18" s="92">
        <v>10</v>
      </c>
      <c r="U18" s="93">
        <v>10</v>
      </c>
      <c r="V18" s="94">
        <v>45833</v>
      </c>
      <c r="W18" s="94">
        <v>45981</v>
      </c>
      <c r="X18" s="95">
        <v>9785171751210</v>
      </c>
      <c r="Y18" s="96">
        <v>512</v>
      </c>
      <c r="Z18" s="97">
        <v>0.47299999999999998</v>
      </c>
      <c r="AA18" s="98" t="s">
        <v>145</v>
      </c>
      <c r="AB18" s="98" t="s">
        <v>192</v>
      </c>
      <c r="AC18" s="98" t="s">
        <v>146</v>
      </c>
      <c r="AD18" s="91" t="s">
        <v>110</v>
      </c>
      <c r="AE18" s="135" t="s">
        <v>116</v>
      </c>
      <c r="AF18" s="168"/>
      <c r="AG18" s="98" t="s">
        <v>350</v>
      </c>
      <c r="AH18" s="98"/>
      <c r="AI18" s="86" t="s">
        <v>1250</v>
      </c>
      <c r="AJ18" s="101"/>
      <c r="AK18" s="91"/>
      <c r="AL18" s="100" t="s">
        <v>1253</v>
      </c>
      <c r="AM18" s="86" t="s">
        <v>172</v>
      </c>
      <c r="AN18" s="86" t="s">
        <v>153</v>
      </c>
      <c r="AO18" s="143">
        <f t="shared" ref="AO18:AO81" si="0">C18*U18+D18</f>
        <v>0</v>
      </c>
      <c r="AP18" s="85" t="s">
        <v>1254</v>
      </c>
      <c r="AQ18" s="100" t="s">
        <v>111</v>
      </c>
      <c r="AR18" s="97" t="s">
        <v>125</v>
      </c>
      <c r="AV18" s="99"/>
      <c r="AW18" s="159" t="s">
        <v>1255</v>
      </c>
      <c r="AX18" s="102" t="s">
        <v>1256</v>
      </c>
      <c r="AY18" s="157" t="s">
        <v>1257</v>
      </c>
      <c r="AZ18" s="159" t="s">
        <v>270</v>
      </c>
      <c r="BF18" s="103">
        <v>45987</v>
      </c>
      <c r="BG18" s="46"/>
      <c r="BH18" s="46"/>
      <c r="BI18" s="46">
        <f t="shared" ref="BI18:BI81" si="1">AO18*E18</f>
        <v>0</v>
      </c>
      <c r="BJ18" s="46">
        <f t="shared" ref="BJ18:BJ81" si="2">AO18*Z18</f>
        <v>0</v>
      </c>
    </row>
    <row r="19" spans="1:62" ht="120" customHeight="1" x14ac:dyDescent="0.25">
      <c r="A19" s="170" t="s">
        <v>180</v>
      </c>
      <c r="B19" s="132"/>
      <c r="C19" s="150">
        <v>0</v>
      </c>
      <c r="D19" s="150">
        <v>0</v>
      </c>
      <c r="E19" s="133">
        <v>1159.2</v>
      </c>
      <c r="F19" s="134" t="s">
        <v>1587</v>
      </c>
      <c r="G19" s="86" t="s">
        <v>480</v>
      </c>
      <c r="H19" s="86" t="s">
        <v>1588</v>
      </c>
      <c r="I19" s="89"/>
      <c r="J19" s="90" t="s">
        <v>195</v>
      </c>
      <c r="K19" s="86"/>
      <c r="L19" s="86"/>
      <c r="M19" s="92" t="s">
        <v>151</v>
      </c>
      <c r="N19" s="86" t="s">
        <v>108</v>
      </c>
      <c r="O19" s="163" t="s">
        <v>264</v>
      </c>
      <c r="P19" s="163" t="s">
        <v>264</v>
      </c>
      <c r="Q19" s="91" t="s">
        <v>109</v>
      </c>
      <c r="R19" s="91" t="s">
        <v>207</v>
      </c>
      <c r="S19" s="91" t="s">
        <v>1589</v>
      </c>
      <c r="T19" s="92">
        <v>10</v>
      </c>
      <c r="U19" s="93">
        <v>6</v>
      </c>
      <c r="V19" s="94">
        <v>45985</v>
      </c>
      <c r="W19" s="94">
        <v>45985</v>
      </c>
      <c r="X19" s="95">
        <v>9785171727086</v>
      </c>
      <c r="Y19" s="96">
        <v>432</v>
      </c>
      <c r="Z19" s="97">
        <v>0.86</v>
      </c>
      <c r="AA19" s="98" t="s">
        <v>187</v>
      </c>
      <c r="AB19" s="98" t="s">
        <v>191</v>
      </c>
      <c r="AC19" s="98" t="s">
        <v>188</v>
      </c>
      <c r="AD19" s="91" t="s">
        <v>110</v>
      </c>
      <c r="AE19" s="169" t="s">
        <v>196</v>
      </c>
      <c r="AF19" s="168"/>
      <c r="AG19" s="98" t="s">
        <v>344</v>
      </c>
      <c r="AH19" s="98"/>
      <c r="AI19" s="86" t="s">
        <v>1590</v>
      </c>
      <c r="AJ19" s="101"/>
      <c r="AK19" s="91" t="s">
        <v>1591</v>
      </c>
      <c r="AL19" s="100" t="s">
        <v>1592</v>
      </c>
      <c r="AM19" s="86" t="s">
        <v>271</v>
      </c>
      <c r="AN19" s="86" t="s">
        <v>234</v>
      </c>
      <c r="AO19" s="143">
        <f t="shared" si="0"/>
        <v>0</v>
      </c>
      <c r="AP19" s="85" t="s">
        <v>1593</v>
      </c>
      <c r="AQ19" s="100" t="s">
        <v>157</v>
      </c>
      <c r="AR19" s="97" t="s">
        <v>125</v>
      </c>
      <c r="AV19" s="99"/>
      <c r="AW19" s="159" t="s">
        <v>1594</v>
      </c>
      <c r="AX19" s="102"/>
      <c r="AY19" s="157" t="s">
        <v>1595</v>
      </c>
      <c r="AZ19" s="159"/>
      <c r="BF19" s="103">
        <v>45988</v>
      </c>
      <c r="BG19" s="46"/>
      <c r="BH19" s="46"/>
      <c r="BI19" s="46">
        <f t="shared" si="1"/>
        <v>0</v>
      </c>
      <c r="BJ19" s="46">
        <f t="shared" si="2"/>
        <v>0</v>
      </c>
    </row>
    <row r="20" spans="1:62" ht="120" customHeight="1" x14ac:dyDescent="0.25">
      <c r="A20" s="170"/>
      <c r="B20" s="132"/>
      <c r="C20" s="150">
        <v>0</v>
      </c>
      <c r="D20" s="150">
        <v>0</v>
      </c>
      <c r="E20" s="133">
        <v>1001.7</v>
      </c>
      <c r="F20" s="134" t="s">
        <v>569</v>
      </c>
      <c r="G20" s="86" t="s">
        <v>570</v>
      </c>
      <c r="H20" s="86" t="s">
        <v>396</v>
      </c>
      <c r="I20" s="89"/>
      <c r="J20" s="90">
        <v>5</v>
      </c>
      <c r="K20" s="86"/>
      <c r="L20" s="86"/>
      <c r="M20" s="92" t="s">
        <v>151</v>
      </c>
      <c r="N20" s="86" t="s">
        <v>108</v>
      </c>
      <c r="O20" s="163" t="s">
        <v>255</v>
      </c>
      <c r="P20" s="163" t="s">
        <v>255</v>
      </c>
      <c r="Q20" s="91" t="s">
        <v>109</v>
      </c>
      <c r="R20" s="91" t="s">
        <v>207</v>
      </c>
      <c r="S20" s="91" t="s">
        <v>571</v>
      </c>
      <c r="T20" s="92">
        <v>10</v>
      </c>
      <c r="U20" s="93">
        <v>8</v>
      </c>
      <c r="V20" s="94">
        <v>44046</v>
      </c>
      <c r="W20" s="94">
        <v>45980</v>
      </c>
      <c r="X20" s="95">
        <v>9785171115814</v>
      </c>
      <c r="Y20" s="96">
        <v>432</v>
      </c>
      <c r="Z20" s="97">
        <v>0.48399999999999999</v>
      </c>
      <c r="AA20" s="98" t="s">
        <v>134</v>
      </c>
      <c r="AB20" s="98" t="s">
        <v>242</v>
      </c>
      <c r="AC20" s="98" t="s">
        <v>135</v>
      </c>
      <c r="AD20" s="91" t="s">
        <v>110</v>
      </c>
      <c r="AE20" s="135" t="s">
        <v>116</v>
      </c>
      <c r="AF20" s="168"/>
      <c r="AG20" s="98" t="s">
        <v>211</v>
      </c>
      <c r="AH20" s="98"/>
      <c r="AI20" s="86" t="s">
        <v>396</v>
      </c>
      <c r="AJ20" s="101"/>
      <c r="AK20" s="91" t="s">
        <v>572</v>
      </c>
      <c r="AL20" s="100" t="s">
        <v>573</v>
      </c>
      <c r="AM20" s="86" t="s">
        <v>212</v>
      </c>
      <c r="AN20" s="86" t="s">
        <v>153</v>
      </c>
      <c r="AO20" s="143">
        <f t="shared" si="0"/>
        <v>0</v>
      </c>
      <c r="AP20" s="85" t="s">
        <v>574</v>
      </c>
      <c r="AQ20" s="100" t="s">
        <v>154</v>
      </c>
      <c r="AR20" s="97" t="s">
        <v>125</v>
      </c>
      <c r="AV20" s="99"/>
      <c r="AW20" s="159" t="s">
        <v>575</v>
      </c>
      <c r="AX20" s="102" t="s">
        <v>576</v>
      </c>
      <c r="AY20" s="157" t="s">
        <v>577</v>
      </c>
      <c r="AZ20" s="159"/>
      <c r="BF20" s="103">
        <v>45985</v>
      </c>
      <c r="BG20" s="46"/>
      <c r="BH20" s="46"/>
      <c r="BI20" s="46">
        <f t="shared" si="1"/>
        <v>0</v>
      </c>
      <c r="BJ20" s="46">
        <f t="shared" si="2"/>
        <v>0</v>
      </c>
    </row>
    <row r="21" spans="1:62" ht="120" customHeight="1" x14ac:dyDescent="0.25">
      <c r="A21" s="170" t="s">
        <v>180</v>
      </c>
      <c r="B21" s="132"/>
      <c r="C21" s="150">
        <v>0</v>
      </c>
      <c r="D21" s="150">
        <v>0</v>
      </c>
      <c r="E21" s="133">
        <v>875.7</v>
      </c>
      <c r="F21" s="134" t="s">
        <v>1596</v>
      </c>
      <c r="G21" s="86" t="s">
        <v>1597</v>
      </c>
      <c r="H21" s="86" t="s">
        <v>396</v>
      </c>
      <c r="I21" s="89"/>
      <c r="J21" s="90" t="s">
        <v>197</v>
      </c>
      <c r="K21" s="86"/>
      <c r="L21" s="86"/>
      <c r="M21" s="92" t="s">
        <v>151</v>
      </c>
      <c r="N21" s="86" t="s">
        <v>108</v>
      </c>
      <c r="O21" s="163" t="s">
        <v>255</v>
      </c>
      <c r="P21" s="163" t="s">
        <v>255</v>
      </c>
      <c r="Q21" s="91" t="s">
        <v>109</v>
      </c>
      <c r="R21" s="91" t="s">
        <v>207</v>
      </c>
      <c r="S21" s="91" t="s">
        <v>1598</v>
      </c>
      <c r="T21" s="92">
        <v>10</v>
      </c>
      <c r="U21" s="93">
        <v>6</v>
      </c>
      <c r="V21" s="94">
        <v>45987</v>
      </c>
      <c r="W21" s="94">
        <v>45987</v>
      </c>
      <c r="X21" s="95">
        <v>9785171822446</v>
      </c>
      <c r="Y21" s="96">
        <v>448</v>
      </c>
      <c r="Z21" s="97">
        <v>0.45700000000000002</v>
      </c>
      <c r="AA21" s="98" t="s">
        <v>145</v>
      </c>
      <c r="AB21" s="98" t="s">
        <v>242</v>
      </c>
      <c r="AC21" s="98" t="s">
        <v>146</v>
      </c>
      <c r="AD21" s="91" t="s">
        <v>110</v>
      </c>
      <c r="AE21" s="169" t="s">
        <v>196</v>
      </c>
      <c r="AF21" s="168"/>
      <c r="AG21" s="98" t="s">
        <v>211</v>
      </c>
      <c r="AH21" s="98"/>
      <c r="AI21" s="86" t="s">
        <v>396</v>
      </c>
      <c r="AJ21" s="101"/>
      <c r="AK21" s="91" t="s">
        <v>1599</v>
      </c>
      <c r="AL21" s="100" t="s">
        <v>1600</v>
      </c>
      <c r="AM21" s="86" t="s">
        <v>212</v>
      </c>
      <c r="AN21" s="86" t="s">
        <v>153</v>
      </c>
      <c r="AO21" s="143">
        <f t="shared" si="0"/>
        <v>0</v>
      </c>
      <c r="AP21" s="85" t="s">
        <v>1601</v>
      </c>
      <c r="AQ21" s="100" t="s">
        <v>154</v>
      </c>
      <c r="AR21" s="97" t="s">
        <v>125</v>
      </c>
      <c r="AV21" s="99"/>
      <c r="AW21" s="159" t="s">
        <v>1602</v>
      </c>
      <c r="AX21" s="102" t="s">
        <v>1603</v>
      </c>
      <c r="AY21" s="157" t="s">
        <v>1604</v>
      </c>
      <c r="AZ21" s="159"/>
      <c r="BF21" s="103">
        <v>45988</v>
      </c>
      <c r="BG21" s="46"/>
      <c r="BH21" s="46"/>
      <c r="BI21" s="46">
        <f t="shared" si="1"/>
        <v>0</v>
      </c>
      <c r="BJ21" s="46">
        <f t="shared" si="2"/>
        <v>0</v>
      </c>
    </row>
    <row r="22" spans="1:62" ht="120" customHeight="1" x14ac:dyDescent="0.25">
      <c r="A22" s="170" t="s">
        <v>180</v>
      </c>
      <c r="B22" s="132"/>
      <c r="C22" s="150">
        <v>0</v>
      </c>
      <c r="D22" s="150">
        <v>0</v>
      </c>
      <c r="E22" s="133">
        <v>781.2</v>
      </c>
      <c r="F22" s="134" t="s">
        <v>1605</v>
      </c>
      <c r="G22" s="86" t="s">
        <v>1597</v>
      </c>
      <c r="H22" s="86" t="s">
        <v>396</v>
      </c>
      <c r="I22" s="89"/>
      <c r="J22" s="90" t="s">
        <v>197</v>
      </c>
      <c r="K22" s="86"/>
      <c r="L22" s="86"/>
      <c r="M22" s="92" t="s">
        <v>151</v>
      </c>
      <c r="N22" s="86" t="s">
        <v>108</v>
      </c>
      <c r="O22" s="163" t="s">
        <v>255</v>
      </c>
      <c r="P22" s="163" t="s">
        <v>255</v>
      </c>
      <c r="Q22" s="91" t="s">
        <v>109</v>
      </c>
      <c r="R22" s="91" t="s">
        <v>207</v>
      </c>
      <c r="S22" s="91" t="s">
        <v>1606</v>
      </c>
      <c r="T22" s="92">
        <v>10</v>
      </c>
      <c r="U22" s="93">
        <v>6</v>
      </c>
      <c r="V22" s="94">
        <v>45987</v>
      </c>
      <c r="W22" s="94">
        <v>45987</v>
      </c>
      <c r="X22" s="95">
        <v>9785171822415</v>
      </c>
      <c r="Y22" s="96">
        <v>352</v>
      </c>
      <c r="Z22" s="97">
        <v>0.38300000000000001</v>
      </c>
      <c r="AA22" s="98" t="s">
        <v>145</v>
      </c>
      <c r="AB22" s="98" t="s">
        <v>242</v>
      </c>
      <c r="AC22" s="98" t="s">
        <v>146</v>
      </c>
      <c r="AD22" s="91" t="s">
        <v>110</v>
      </c>
      <c r="AE22" s="169" t="s">
        <v>196</v>
      </c>
      <c r="AF22" s="168"/>
      <c r="AG22" s="98" t="s">
        <v>211</v>
      </c>
      <c r="AH22" s="98"/>
      <c r="AI22" s="86" t="s">
        <v>396</v>
      </c>
      <c r="AJ22" s="101"/>
      <c r="AK22" s="91"/>
      <c r="AL22" s="100" t="s">
        <v>1607</v>
      </c>
      <c r="AM22" s="86" t="s">
        <v>212</v>
      </c>
      <c r="AN22" s="86" t="s">
        <v>153</v>
      </c>
      <c r="AO22" s="143">
        <f t="shared" si="0"/>
        <v>0</v>
      </c>
      <c r="AP22" s="85" t="s">
        <v>1608</v>
      </c>
      <c r="AQ22" s="100" t="s">
        <v>154</v>
      </c>
      <c r="AR22" s="97" t="s">
        <v>125</v>
      </c>
      <c r="AV22" s="99"/>
      <c r="AW22" s="159" t="s">
        <v>1609</v>
      </c>
      <c r="AX22" s="102" t="s">
        <v>1610</v>
      </c>
      <c r="AY22" s="157" t="s">
        <v>1611</v>
      </c>
      <c r="AZ22" s="159"/>
      <c r="BF22" s="103">
        <v>45988</v>
      </c>
      <c r="BG22" s="46"/>
      <c r="BH22" s="46"/>
      <c r="BI22" s="46">
        <f t="shared" si="1"/>
        <v>0</v>
      </c>
      <c r="BJ22" s="46">
        <f t="shared" si="2"/>
        <v>0</v>
      </c>
    </row>
    <row r="23" spans="1:62" ht="120" customHeight="1" x14ac:dyDescent="0.25">
      <c r="A23" s="170" t="s">
        <v>180</v>
      </c>
      <c r="B23" s="132"/>
      <c r="C23" s="150">
        <v>0</v>
      </c>
      <c r="D23" s="150">
        <v>0</v>
      </c>
      <c r="E23" s="133">
        <v>1052.1000000000001</v>
      </c>
      <c r="F23" s="134" t="s">
        <v>1258</v>
      </c>
      <c r="G23" s="86" t="s">
        <v>1259</v>
      </c>
      <c r="H23" s="86" t="s">
        <v>396</v>
      </c>
      <c r="I23" s="89"/>
      <c r="J23" s="90" t="s">
        <v>195</v>
      </c>
      <c r="K23" s="86"/>
      <c r="L23" s="86"/>
      <c r="M23" s="92" t="s">
        <v>151</v>
      </c>
      <c r="N23" s="86" t="s">
        <v>108</v>
      </c>
      <c r="O23" s="163" t="s">
        <v>255</v>
      </c>
      <c r="P23" s="163" t="s">
        <v>255</v>
      </c>
      <c r="Q23" s="91" t="s">
        <v>109</v>
      </c>
      <c r="R23" s="91" t="s">
        <v>207</v>
      </c>
      <c r="S23" s="91" t="s">
        <v>1260</v>
      </c>
      <c r="T23" s="92">
        <v>20</v>
      </c>
      <c r="U23" s="93">
        <v>8</v>
      </c>
      <c r="V23" s="94">
        <v>45982</v>
      </c>
      <c r="W23" s="94">
        <v>45982</v>
      </c>
      <c r="X23" s="95">
        <v>9785171681982</v>
      </c>
      <c r="Y23" s="96">
        <v>480</v>
      </c>
      <c r="Z23" s="97">
        <v>0.46</v>
      </c>
      <c r="AA23" s="98" t="s">
        <v>145</v>
      </c>
      <c r="AB23" s="98" t="s">
        <v>160</v>
      </c>
      <c r="AC23" s="98" t="s">
        <v>146</v>
      </c>
      <c r="AD23" s="91" t="s">
        <v>110</v>
      </c>
      <c r="AE23" s="169" t="s">
        <v>196</v>
      </c>
      <c r="AF23" s="168"/>
      <c r="AG23" s="98" t="s">
        <v>211</v>
      </c>
      <c r="AH23" s="98"/>
      <c r="AI23" s="86" t="s">
        <v>396</v>
      </c>
      <c r="AJ23" s="101"/>
      <c r="AK23" s="91" t="s">
        <v>1261</v>
      </c>
      <c r="AL23" s="100" t="s">
        <v>1262</v>
      </c>
      <c r="AM23" s="86" t="s">
        <v>212</v>
      </c>
      <c r="AN23" s="86" t="s">
        <v>153</v>
      </c>
      <c r="AO23" s="143">
        <f t="shared" si="0"/>
        <v>0</v>
      </c>
      <c r="AP23" s="85" t="s">
        <v>1263</v>
      </c>
      <c r="AQ23" s="100" t="s">
        <v>154</v>
      </c>
      <c r="AR23" s="97" t="s">
        <v>125</v>
      </c>
      <c r="AV23" s="99"/>
      <c r="AW23" s="159" t="s">
        <v>1264</v>
      </c>
      <c r="AX23" s="102" t="s">
        <v>1265</v>
      </c>
      <c r="AY23" s="157" t="s">
        <v>1266</v>
      </c>
      <c r="AZ23" s="159"/>
      <c r="BF23" s="103">
        <v>45987</v>
      </c>
      <c r="BG23" s="46"/>
      <c r="BH23" s="46"/>
      <c r="BI23" s="46">
        <f t="shared" si="1"/>
        <v>0</v>
      </c>
      <c r="BJ23" s="46">
        <f t="shared" si="2"/>
        <v>0</v>
      </c>
    </row>
    <row r="24" spans="1:62" ht="120" customHeight="1" x14ac:dyDescent="0.25">
      <c r="A24" s="170" t="s">
        <v>180</v>
      </c>
      <c r="B24" s="132"/>
      <c r="C24" s="150">
        <v>0</v>
      </c>
      <c r="D24" s="150">
        <v>0</v>
      </c>
      <c r="E24" s="133">
        <v>1316.7</v>
      </c>
      <c r="F24" s="134" t="s">
        <v>2067</v>
      </c>
      <c r="G24" s="86" t="s">
        <v>2068</v>
      </c>
      <c r="H24" s="86" t="s">
        <v>409</v>
      </c>
      <c r="I24" s="89"/>
      <c r="J24" s="90" t="s">
        <v>195</v>
      </c>
      <c r="K24" s="86"/>
      <c r="L24" s="86"/>
      <c r="M24" s="92" t="s">
        <v>144</v>
      </c>
      <c r="N24" s="86" t="s">
        <v>108</v>
      </c>
      <c r="O24" s="163" t="s">
        <v>239</v>
      </c>
      <c r="P24" s="163" t="s">
        <v>2069</v>
      </c>
      <c r="Q24" s="91" t="s">
        <v>109</v>
      </c>
      <c r="R24" s="91" t="s">
        <v>207</v>
      </c>
      <c r="S24" s="91" t="s">
        <v>2070</v>
      </c>
      <c r="T24" s="92">
        <v>20</v>
      </c>
      <c r="U24" s="93">
        <v>6</v>
      </c>
      <c r="V24" s="94">
        <v>45985</v>
      </c>
      <c r="W24" s="94">
        <v>45985</v>
      </c>
      <c r="X24" s="95">
        <v>9785171689704</v>
      </c>
      <c r="Y24" s="96">
        <v>384</v>
      </c>
      <c r="Z24" s="97">
        <v>0.44</v>
      </c>
      <c r="AA24" s="98" t="s">
        <v>134</v>
      </c>
      <c r="AB24" s="98" t="s">
        <v>242</v>
      </c>
      <c r="AC24" s="98" t="s">
        <v>135</v>
      </c>
      <c r="AD24" s="91" t="s">
        <v>110</v>
      </c>
      <c r="AE24" s="169" t="s">
        <v>196</v>
      </c>
      <c r="AF24" s="168"/>
      <c r="AG24" s="98" t="s">
        <v>211</v>
      </c>
      <c r="AH24" s="98"/>
      <c r="AI24" s="86" t="s">
        <v>409</v>
      </c>
      <c r="AJ24" s="101"/>
      <c r="AK24" s="91" t="s">
        <v>2071</v>
      </c>
      <c r="AL24" s="100" t="s">
        <v>2072</v>
      </c>
      <c r="AM24" s="86" t="s">
        <v>212</v>
      </c>
      <c r="AN24" s="86" t="s">
        <v>153</v>
      </c>
      <c r="AO24" s="143">
        <f t="shared" si="0"/>
        <v>0</v>
      </c>
      <c r="AP24" s="85" t="s">
        <v>2073</v>
      </c>
      <c r="AQ24" s="100" t="s">
        <v>154</v>
      </c>
      <c r="AR24" s="97" t="s">
        <v>125</v>
      </c>
      <c r="AV24" s="99"/>
      <c r="AW24" s="159" t="s">
        <v>2074</v>
      </c>
      <c r="AX24" s="102" t="s">
        <v>2075</v>
      </c>
      <c r="AY24" s="157" t="s">
        <v>2076</v>
      </c>
      <c r="AZ24" s="159"/>
      <c r="BF24" s="103">
        <v>45989</v>
      </c>
      <c r="BG24" s="46"/>
      <c r="BH24" s="46"/>
      <c r="BI24" s="46">
        <f t="shared" si="1"/>
        <v>0</v>
      </c>
      <c r="BJ24" s="46">
        <f t="shared" si="2"/>
        <v>0</v>
      </c>
    </row>
    <row r="25" spans="1:62" ht="120" customHeight="1" x14ac:dyDescent="0.25">
      <c r="A25" s="170" t="s">
        <v>180</v>
      </c>
      <c r="B25" s="132"/>
      <c r="C25" s="150">
        <v>0</v>
      </c>
      <c r="D25" s="150">
        <v>0</v>
      </c>
      <c r="E25" s="133">
        <v>674.1</v>
      </c>
      <c r="F25" s="134" t="s">
        <v>1612</v>
      </c>
      <c r="G25" s="86" t="s">
        <v>1613</v>
      </c>
      <c r="H25" s="86" t="s">
        <v>1614</v>
      </c>
      <c r="I25" s="89"/>
      <c r="J25" s="90">
        <v>2</v>
      </c>
      <c r="K25" s="86"/>
      <c r="L25" s="86"/>
      <c r="M25" s="92" t="s">
        <v>151</v>
      </c>
      <c r="N25" s="86" t="s">
        <v>108</v>
      </c>
      <c r="O25" s="163" t="s">
        <v>255</v>
      </c>
      <c r="P25" s="163" t="s">
        <v>255</v>
      </c>
      <c r="Q25" s="91" t="s">
        <v>109</v>
      </c>
      <c r="R25" s="91" t="s">
        <v>207</v>
      </c>
      <c r="S25" s="91" t="s">
        <v>1615</v>
      </c>
      <c r="T25" s="92">
        <v>20</v>
      </c>
      <c r="U25" s="93">
        <v>10</v>
      </c>
      <c r="V25" s="94">
        <v>45910</v>
      </c>
      <c r="W25" s="94">
        <v>45910</v>
      </c>
      <c r="X25" s="95">
        <v>9785171682286</v>
      </c>
      <c r="Y25" s="96">
        <v>384</v>
      </c>
      <c r="Z25" s="97">
        <v>0.40500000000000003</v>
      </c>
      <c r="AA25" s="98" t="s">
        <v>145</v>
      </c>
      <c r="AB25" s="98" t="s">
        <v>136</v>
      </c>
      <c r="AC25" s="98" t="s">
        <v>146</v>
      </c>
      <c r="AD25" s="91" t="s">
        <v>110</v>
      </c>
      <c r="AE25" s="169" t="s">
        <v>196</v>
      </c>
      <c r="AF25" s="168"/>
      <c r="AG25" s="98" t="s">
        <v>308</v>
      </c>
      <c r="AH25" s="98"/>
      <c r="AI25" s="86" t="s">
        <v>1616</v>
      </c>
      <c r="AJ25" s="101"/>
      <c r="AK25" s="91" t="s">
        <v>1617</v>
      </c>
      <c r="AL25" s="100" t="s">
        <v>1618</v>
      </c>
      <c r="AM25" s="86" t="s">
        <v>220</v>
      </c>
      <c r="AN25" s="86" t="s">
        <v>153</v>
      </c>
      <c r="AO25" s="143">
        <f t="shared" si="0"/>
        <v>0</v>
      </c>
      <c r="AP25" s="85" t="s">
        <v>1619</v>
      </c>
      <c r="AQ25" s="100" t="s">
        <v>154</v>
      </c>
      <c r="AR25" s="97" t="s">
        <v>125</v>
      </c>
      <c r="AV25" s="99" t="s">
        <v>121</v>
      </c>
      <c r="AW25" s="159" t="s">
        <v>2066</v>
      </c>
      <c r="AX25" s="102" t="s">
        <v>1620</v>
      </c>
      <c r="AY25" s="157" t="s">
        <v>1621</v>
      </c>
      <c r="AZ25" s="159" t="s">
        <v>349</v>
      </c>
      <c r="BF25" s="103">
        <v>45988</v>
      </c>
      <c r="BG25" s="46"/>
      <c r="BH25" s="46"/>
      <c r="BI25" s="46">
        <f t="shared" si="1"/>
        <v>0</v>
      </c>
      <c r="BJ25" s="46">
        <f t="shared" si="2"/>
        <v>0</v>
      </c>
    </row>
    <row r="26" spans="1:62" ht="120" customHeight="1" x14ac:dyDescent="0.25">
      <c r="A26" s="170" t="s">
        <v>180</v>
      </c>
      <c r="B26" s="132"/>
      <c r="C26" s="150">
        <v>0</v>
      </c>
      <c r="D26" s="150">
        <v>0</v>
      </c>
      <c r="E26" s="133">
        <v>604.80000000000007</v>
      </c>
      <c r="F26" s="134" t="s">
        <v>1622</v>
      </c>
      <c r="G26" s="86" t="s">
        <v>1623</v>
      </c>
      <c r="H26" s="86" t="s">
        <v>339</v>
      </c>
      <c r="I26" s="89"/>
      <c r="J26" s="90">
        <v>3</v>
      </c>
      <c r="K26" s="86"/>
      <c r="L26" s="86"/>
      <c r="M26" s="92" t="s">
        <v>151</v>
      </c>
      <c r="N26" s="86" t="s">
        <v>108</v>
      </c>
      <c r="O26" s="163" t="s">
        <v>209</v>
      </c>
      <c r="P26" s="163" t="s">
        <v>209</v>
      </c>
      <c r="Q26" s="91" t="s">
        <v>109</v>
      </c>
      <c r="R26" s="91" t="s">
        <v>207</v>
      </c>
      <c r="S26" s="91" t="s">
        <v>1624</v>
      </c>
      <c r="T26" s="92">
        <v>10</v>
      </c>
      <c r="U26" s="93">
        <v>10</v>
      </c>
      <c r="V26" s="94">
        <v>45625</v>
      </c>
      <c r="W26" s="94">
        <v>45986</v>
      </c>
      <c r="X26" s="95">
        <v>9785171687250</v>
      </c>
      <c r="Y26" s="96">
        <v>352</v>
      </c>
      <c r="Z26" s="97">
        <v>0.39200000000000002</v>
      </c>
      <c r="AA26" s="98" t="s">
        <v>145</v>
      </c>
      <c r="AB26" s="98" t="s">
        <v>152</v>
      </c>
      <c r="AC26" s="98" t="s">
        <v>146</v>
      </c>
      <c r="AD26" s="91" t="s">
        <v>110</v>
      </c>
      <c r="AE26" s="135" t="s">
        <v>116</v>
      </c>
      <c r="AF26" s="168"/>
      <c r="AG26" s="98" t="s">
        <v>308</v>
      </c>
      <c r="AH26" s="98"/>
      <c r="AI26" s="86" t="s">
        <v>340</v>
      </c>
      <c r="AJ26" s="101"/>
      <c r="AK26" s="91"/>
      <c r="AL26" s="100" t="s">
        <v>1625</v>
      </c>
      <c r="AM26" s="86" t="s">
        <v>220</v>
      </c>
      <c r="AN26" s="86" t="s">
        <v>153</v>
      </c>
      <c r="AO26" s="143">
        <f t="shared" si="0"/>
        <v>0</v>
      </c>
      <c r="AP26" s="85" t="s">
        <v>1626</v>
      </c>
      <c r="AQ26" s="100" t="s">
        <v>154</v>
      </c>
      <c r="AR26" s="97" t="s">
        <v>125</v>
      </c>
      <c r="AV26" s="99"/>
      <c r="AW26" s="159" t="s">
        <v>1627</v>
      </c>
      <c r="AX26" s="102" t="s">
        <v>1628</v>
      </c>
      <c r="AY26" s="157" t="s">
        <v>1629</v>
      </c>
      <c r="AZ26" s="159"/>
      <c r="BF26" s="103">
        <v>45988</v>
      </c>
      <c r="BG26" s="46"/>
      <c r="BH26" s="46"/>
      <c r="BI26" s="46">
        <f t="shared" si="1"/>
        <v>0</v>
      </c>
      <c r="BJ26" s="46">
        <f t="shared" si="2"/>
        <v>0</v>
      </c>
    </row>
    <row r="27" spans="1:62" ht="120" customHeight="1" x14ac:dyDescent="0.25">
      <c r="A27" s="170" t="s">
        <v>180</v>
      </c>
      <c r="B27" s="132"/>
      <c r="C27" s="150">
        <v>0</v>
      </c>
      <c r="D27" s="150">
        <v>0</v>
      </c>
      <c r="E27" s="133">
        <v>604.80000000000007</v>
      </c>
      <c r="F27" s="134" t="s">
        <v>1267</v>
      </c>
      <c r="G27" s="86" t="s">
        <v>1268</v>
      </c>
      <c r="H27" s="86" t="s">
        <v>339</v>
      </c>
      <c r="I27" s="89"/>
      <c r="J27" s="90" t="s">
        <v>197</v>
      </c>
      <c r="K27" s="86"/>
      <c r="L27" s="86"/>
      <c r="M27" s="92" t="s">
        <v>151</v>
      </c>
      <c r="N27" s="86" t="s">
        <v>108</v>
      </c>
      <c r="O27" s="163" t="s">
        <v>209</v>
      </c>
      <c r="P27" s="163" t="s">
        <v>209</v>
      </c>
      <c r="Q27" s="91" t="s">
        <v>109</v>
      </c>
      <c r="R27" s="91" t="s">
        <v>207</v>
      </c>
      <c r="S27" s="91" t="s">
        <v>1269</v>
      </c>
      <c r="T27" s="92">
        <v>20</v>
      </c>
      <c r="U27" s="93">
        <v>8</v>
      </c>
      <c r="V27" s="94">
        <v>45979</v>
      </c>
      <c r="W27" s="94">
        <v>45979</v>
      </c>
      <c r="X27" s="95">
        <v>9785171800413</v>
      </c>
      <c r="Y27" s="96">
        <v>416</v>
      </c>
      <c r="Z27" s="97">
        <v>0.46300000000000002</v>
      </c>
      <c r="AA27" s="98" t="s">
        <v>145</v>
      </c>
      <c r="AB27" s="98" t="s">
        <v>160</v>
      </c>
      <c r="AC27" s="98" t="s">
        <v>146</v>
      </c>
      <c r="AD27" s="91" t="s">
        <v>110</v>
      </c>
      <c r="AE27" s="169" t="s">
        <v>196</v>
      </c>
      <c r="AF27" s="168"/>
      <c r="AG27" s="98" t="s">
        <v>393</v>
      </c>
      <c r="AH27" s="98"/>
      <c r="AI27" s="86" t="s">
        <v>340</v>
      </c>
      <c r="AJ27" s="101"/>
      <c r="AK27" s="91"/>
      <c r="AL27" s="100" t="s">
        <v>1270</v>
      </c>
      <c r="AM27" s="86" t="s">
        <v>220</v>
      </c>
      <c r="AN27" s="86" t="s">
        <v>153</v>
      </c>
      <c r="AO27" s="143">
        <f t="shared" si="0"/>
        <v>0</v>
      </c>
      <c r="AP27" s="85" t="s">
        <v>1271</v>
      </c>
      <c r="AQ27" s="100" t="s">
        <v>154</v>
      </c>
      <c r="AR27" s="97" t="s">
        <v>125</v>
      </c>
      <c r="AV27" s="99" t="s">
        <v>121</v>
      </c>
      <c r="AW27" s="159" t="s">
        <v>1272</v>
      </c>
      <c r="AX27" s="102"/>
      <c r="AY27" s="157" t="s">
        <v>1273</v>
      </c>
      <c r="AZ27" s="159"/>
      <c r="BF27" s="103">
        <v>45987</v>
      </c>
      <c r="BG27" s="46"/>
      <c r="BH27" s="46"/>
      <c r="BI27" s="46">
        <f t="shared" si="1"/>
        <v>0</v>
      </c>
      <c r="BJ27" s="46">
        <f t="shared" si="2"/>
        <v>0</v>
      </c>
    </row>
    <row r="28" spans="1:62" ht="120" customHeight="1" x14ac:dyDescent="0.25">
      <c r="A28" s="170" t="s">
        <v>180</v>
      </c>
      <c r="B28" s="132"/>
      <c r="C28" s="150">
        <v>0</v>
      </c>
      <c r="D28" s="150">
        <v>0</v>
      </c>
      <c r="E28" s="133">
        <v>875.7</v>
      </c>
      <c r="F28" s="134" t="s">
        <v>932</v>
      </c>
      <c r="G28" s="86" t="s">
        <v>933</v>
      </c>
      <c r="H28" s="86" t="s">
        <v>450</v>
      </c>
      <c r="I28" s="89"/>
      <c r="J28" s="90" t="s">
        <v>195</v>
      </c>
      <c r="K28" s="86"/>
      <c r="L28" s="86"/>
      <c r="M28" s="92" t="s">
        <v>151</v>
      </c>
      <c r="N28" s="86" t="s">
        <v>108</v>
      </c>
      <c r="O28" s="163" t="s">
        <v>219</v>
      </c>
      <c r="P28" s="163" t="s">
        <v>219</v>
      </c>
      <c r="Q28" s="91" t="s">
        <v>109</v>
      </c>
      <c r="R28" s="91" t="s">
        <v>207</v>
      </c>
      <c r="S28" s="91" t="s">
        <v>934</v>
      </c>
      <c r="T28" s="92">
        <v>10</v>
      </c>
      <c r="U28" s="93">
        <v>10</v>
      </c>
      <c r="V28" s="94">
        <v>45982</v>
      </c>
      <c r="W28" s="94">
        <v>45982</v>
      </c>
      <c r="X28" s="95">
        <v>9785171680848</v>
      </c>
      <c r="Y28" s="96">
        <v>416</v>
      </c>
      <c r="Z28" s="97">
        <v>0.32600000000000001</v>
      </c>
      <c r="AA28" s="98" t="s">
        <v>145</v>
      </c>
      <c r="AB28" s="98" t="s">
        <v>174</v>
      </c>
      <c r="AC28" s="98" t="s">
        <v>146</v>
      </c>
      <c r="AD28" s="91" t="s">
        <v>110</v>
      </c>
      <c r="AE28" s="169" t="s">
        <v>196</v>
      </c>
      <c r="AF28" s="168"/>
      <c r="AG28" s="98" t="s">
        <v>935</v>
      </c>
      <c r="AH28" s="98"/>
      <c r="AI28" s="86" t="s">
        <v>451</v>
      </c>
      <c r="AJ28" s="101"/>
      <c r="AK28" s="91" t="s">
        <v>936</v>
      </c>
      <c r="AL28" s="100" t="s">
        <v>937</v>
      </c>
      <c r="AM28" s="86" t="s">
        <v>260</v>
      </c>
      <c r="AN28" s="86" t="s">
        <v>153</v>
      </c>
      <c r="AO28" s="143">
        <f t="shared" si="0"/>
        <v>0</v>
      </c>
      <c r="AP28" s="85" t="s">
        <v>938</v>
      </c>
      <c r="AQ28" s="100" t="s">
        <v>111</v>
      </c>
      <c r="AR28" s="97" t="s">
        <v>125</v>
      </c>
      <c r="AV28" s="99"/>
      <c r="AW28" s="159" t="s">
        <v>939</v>
      </c>
      <c r="AX28" s="102"/>
      <c r="AY28" s="157" t="s">
        <v>940</v>
      </c>
      <c r="AZ28" s="159"/>
      <c r="BF28" s="103">
        <v>45986</v>
      </c>
      <c r="BG28" s="46"/>
      <c r="BH28" s="46"/>
      <c r="BI28" s="46">
        <f t="shared" si="1"/>
        <v>0</v>
      </c>
      <c r="BJ28" s="46">
        <f t="shared" si="2"/>
        <v>0</v>
      </c>
    </row>
    <row r="29" spans="1:62" ht="120" customHeight="1" x14ac:dyDescent="0.25">
      <c r="A29" s="170" t="s">
        <v>180</v>
      </c>
      <c r="B29" s="132"/>
      <c r="C29" s="150">
        <v>0</v>
      </c>
      <c r="D29" s="150">
        <v>0</v>
      </c>
      <c r="E29" s="133">
        <v>560.70000000000005</v>
      </c>
      <c r="F29" s="134" t="s">
        <v>941</v>
      </c>
      <c r="G29" s="86" t="s">
        <v>502</v>
      </c>
      <c r="H29" s="86" t="s">
        <v>440</v>
      </c>
      <c r="I29" s="89"/>
      <c r="J29" s="90">
        <v>5</v>
      </c>
      <c r="K29" s="86"/>
      <c r="L29" s="86"/>
      <c r="M29" s="92" t="s">
        <v>144</v>
      </c>
      <c r="N29" s="86" t="s">
        <v>108</v>
      </c>
      <c r="O29" s="163" t="s">
        <v>235</v>
      </c>
      <c r="P29" s="163" t="s">
        <v>245</v>
      </c>
      <c r="Q29" s="91" t="s">
        <v>109</v>
      </c>
      <c r="R29" s="91" t="s">
        <v>207</v>
      </c>
      <c r="S29" s="91" t="s">
        <v>942</v>
      </c>
      <c r="T29" s="92">
        <v>10</v>
      </c>
      <c r="U29" s="93">
        <v>10</v>
      </c>
      <c r="V29" s="94">
        <v>45183</v>
      </c>
      <c r="W29" s="94">
        <v>45985</v>
      </c>
      <c r="X29" s="95">
        <v>9785171564117</v>
      </c>
      <c r="Y29" s="96">
        <v>368</v>
      </c>
      <c r="Z29" s="97">
        <v>0.34399999999999997</v>
      </c>
      <c r="AA29" s="98" t="s">
        <v>145</v>
      </c>
      <c r="AB29" s="98" t="s">
        <v>152</v>
      </c>
      <c r="AC29" s="98" t="s">
        <v>146</v>
      </c>
      <c r="AD29" s="91" t="s">
        <v>110</v>
      </c>
      <c r="AE29" s="135" t="s">
        <v>116</v>
      </c>
      <c r="AF29" s="168"/>
      <c r="AG29" s="98" t="s">
        <v>241</v>
      </c>
      <c r="AH29" s="98"/>
      <c r="AI29" s="86" t="s">
        <v>441</v>
      </c>
      <c r="AJ29" s="101"/>
      <c r="AK29" s="91" t="s">
        <v>503</v>
      </c>
      <c r="AL29" s="100" t="s">
        <v>943</v>
      </c>
      <c r="AM29" s="86" t="s">
        <v>279</v>
      </c>
      <c r="AN29" s="86" t="s">
        <v>153</v>
      </c>
      <c r="AO29" s="143">
        <f t="shared" si="0"/>
        <v>0</v>
      </c>
      <c r="AP29" s="85" t="s">
        <v>944</v>
      </c>
      <c r="AQ29" s="100" t="s">
        <v>111</v>
      </c>
      <c r="AR29" s="97" t="s">
        <v>125</v>
      </c>
      <c r="AV29" s="99"/>
      <c r="AW29" s="159" t="s">
        <v>945</v>
      </c>
      <c r="AX29" s="102"/>
      <c r="AY29" s="157" t="s">
        <v>946</v>
      </c>
      <c r="AZ29" s="159"/>
      <c r="BF29" s="103">
        <v>45986</v>
      </c>
      <c r="BG29" s="46"/>
      <c r="BH29" s="46"/>
      <c r="BI29" s="46">
        <f t="shared" si="1"/>
        <v>0</v>
      </c>
      <c r="BJ29" s="46">
        <f t="shared" si="2"/>
        <v>0</v>
      </c>
    </row>
    <row r="30" spans="1:62" ht="120" customHeight="1" x14ac:dyDescent="0.25">
      <c r="A30" s="170" t="s">
        <v>180</v>
      </c>
      <c r="B30" s="132"/>
      <c r="C30" s="150">
        <v>0</v>
      </c>
      <c r="D30" s="150">
        <v>0</v>
      </c>
      <c r="E30" s="133">
        <v>693</v>
      </c>
      <c r="F30" s="134" t="s">
        <v>947</v>
      </c>
      <c r="G30" s="86" t="s">
        <v>948</v>
      </c>
      <c r="H30" s="86" t="s">
        <v>949</v>
      </c>
      <c r="I30" s="89"/>
      <c r="J30" s="90" t="s">
        <v>195</v>
      </c>
      <c r="K30" s="86"/>
      <c r="L30" s="86"/>
      <c r="M30" s="92" t="s">
        <v>133</v>
      </c>
      <c r="N30" s="86" t="s">
        <v>108</v>
      </c>
      <c r="O30" s="163" t="s">
        <v>173</v>
      </c>
      <c r="P30" s="163" t="s">
        <v>291</v>
      </c>
      <c r="Q30" s="91" t="s">
        <v>109</v>
      </c>
      <c r="R30" s="91" t="s">
        <v>207</v>
      </c>
      <c r="S30" s="91" t="s">
        <v>950</v>
      </c>
      <c r="T30" s="92">
        <v>10</v>
      </c>
      <c r="U30" s="93">
        <v>8</v>
      </c>
      <c r="V30" s="94">
        <v>45979</v>
      </c>
      <c r="W30" s="94">
        <v>45979</v>
      </c>
      <c r="X30" s="95">
        <v>9785171790233</v>
      </c>
      <c r="Y30" s="96">
        <v>240</v>
      </c>
      <c r="Z30" s="97">
        <v>0.39800000000000002</v>
      </c>
      <c r="AA30" s="98" t="s">
        <v>134</v>
      </c>
      <c r="AB30" s="98" t="s">
        <v>191</v>
      </c>
      <c r="AC30" s="98" t="s">
        <v>135</v>
      </c>
      <c r="AD30" s="91" t="s">
        <v>110</v>
      </c>
      <c r="AE30" s="169" t="s">
        <v>196</v>
      </c>
      <c r="AF30" s="168"/>
      <c r="AG30" s="98" t="s">
        <v>951</v>
      </c>
      <c r="AH30" s="98"/>
      <c r="AI30" s="86" t="s">
        <v>949</v>
      </c>
      <c r="AJ30" s="101"/>
      <c r="AK30" s="91"/>
      <c r="AL30" s="100" t="s">
        <v>952</v>
      </c>
      <c r="AM30" s="86" t="s">
        <v>251</v>
      </c>
      <c r="AN30" s="86" t="s">
        <v>234</v>
      </c>
      <c r="AO30" s="143">
        <f t="shared" si="0"/>
        <v>0</v>
      </c>
      <c r="AP30" s="85" t="s">
        <v>953</v>
      </c>
      <c r="AQ30" s="100" t="s">
        <v>111</v>
      </c>
      <c r="AR30" s="97" t="s">
        <v>125</v>
      </c>
      <c r="AV30" s="99"/>
      <c r="AW30" s="159" t="s">
        <v>954</v>
      </c>
      <c r="AX30" s="102"/>
      <c r="AY30" s="157" t="s">
        <v>955</v>
      </c>
      <c r="AZ30" s="159"/>
      <c r="BF30" s="103">
        <v>45986</v>
      </c>
      <c r="BG30" s="46"/>
      <c r="BH30" s="46"/>
      <c r="BI30" s="46">
        <f t="shared" si="1"/>
        <v>0</v>
      </c>
      <c r="BJ30" s="46">
        <f t="shared" si="2"/>
        <v>0</v>
      </c>
    </row>
    <row r="31" spans="1:62" ht="120" customHeight="1" x14ac:dyDescent="0.25">
      <c r="A31" s="170" t="s">
        <v>180</v>
      </c>
      <c r="B31" s="132"/>
      <c r="C31" s="150">
        <v>0</v>
      </c>
      <c r="D31" s="150">
        <v>0</v>
      </c>
      <c r="E31" s="133">
        <v>693</v>
      </c>
      <c r="F31" s="134" t="s">
        <v>2077</v>
      </c>
      <c r="G31" s="86" t="s">
        <v>2078</v>
      </c>
      <c r="H31" s="86" t="s">
        <v>949</v>
      </c>
      <c r="I31" s="89"/>
      <c r="J31" s="90" t="s">
        <v>195</v>
      </c>
      <c r="K31" s="86"/>
      <c r="L31" s="86"/>
      <c r="M31" s="92" t="s">
        <v>133</v>
      </c>
      <c r="N31" s="86" t="s">
        <v>108</v>
      </c>
      <c r="O31" s="163" t="s">
        <v>173</v>
      </c>
      <c r="P31" s="163" t="s">
        <v>189</v>
      </c>
      <c r="Q31" s="91" t="s">
        <v>109</v>
      </c>
      <c r="R31" s="91" t="s">
        <v>207</v>
      </c>
      <c r="S31" s="91" t="s">
        <v>2079</v>
      </c>
      <c r="T31" s="92">
        <v>10</v>
      </c>
      <c r="U31" s="93">
        <v>18</v>
      </c>
      <c r="V31" s="94">
        <v>45985</v>
      </c>
      <c r="W31" s="94">
        <v>45985</v>
      </c>
      <c r="X31" s="95">
        <v>9785171807658</v>
      </c>
      <c r="Y31" s="96">
        <v>272</v>
      </c>
      <c r="Z31" s="97">
        <v>0.36799999999999999</v>
      </c>
      <c r="AA31" s="98" t="s">
        <v>134</v>
      </c>
      <c r="AB31" s="98" t="s">
        <v>227</v>
      </c>
      <c r="AC31" s="98" t="s">
        <v>135</v>
      </c>
      <c r="AD31" s="91" t="s">
        <v>110</v>
      </c>
      <c r="AE31" s="169" t="s">
        <v>196</v>
      </c>
      <c r="AF31" s="168"/>
      <c r="AG31" s="98" t="s">
        <v>951</v>
      </c>
      <c r="AH31" s="98"/>
      <c r="AI31" s="86" t="s">
        <v>949</v>
      </c>
      <c r="AJ31" s="101"/>
      <c r="AK31" s="91"/>
      <c r="AL31" s="100" t="s">
        <v>2080</v>
      </c>
      <c r="AM31" s="86" t="s">
        <v>251</v>
      </c>
      <c r="AN31" s="86" t="s">
        <v>234</v>
      </c>
      <c r="AO31" s="143">
        <f t="shared" si="0"/>
        <v>0</v>
      </c>
      <c r="AP31" s="85" t="s">
        <v>2081</v>
      </c>
      <c r="AQ31" s="100" t="s">
        <v>111</v>
      </c>
      <c r="AR31" s="97" t="s">
        <v>125</v>
      </c>
      <c r="AV31" s="99"/>
      <c r="AW31" s="159" t="s">
        <v>2082</v>
      </c>
      <c r="AX31" s="102"/>
      <c r="AY31" s="157" t="s">
        <v>2083</v>
      </c>
      <c r="AZ31" s="159"/>
      <c r="BF31" s="103">
        <v>45989</v>
      </c>
      <c r="BG31" s="46"/>
      <c r="BH31" s="46"/>
      <c r="BI31" s="46">
        <f t="shared" si="1"/>
        <v>0</v>
      </c>
      <c r="BJ31" s="46">
        <f t="shared" si="2"/>
        <v>0</v>
      </c>
    </row>
    <row r="32" spans="1:62" ht="120" customHeight="1" x14ac:dyDescent="0.25">
      <c r="A32" s="170" t="s">
        <v>180</v>
      </c>
      <c r="B32" s="132"/>
      <c r="C32" s="150">
        <v>0</v>
      </c>
      <c r="D32" s="150">
        <v>0</v>
      </c>
      <c r="E32" s="133">
        <v>693</v>
      </c>
      <c r="F32" s="134" t="s">
        <v>578</v>
      </c>
      <c r="G32" s="86" t="s">
        <v>357</v>
      </c>
      <c r="H32" s="86" t="s">
        <v>358</v>
      </c>
      <c r="I32" s="89"/>
      <c r="J32" s="90" t="s">
        <v>195</v>
      </c>
      <c r="K32" s="86"/>
      <c r="L32" s="86"/>
      <c r="M32" s="92" t="s">
        <v>151</v>
      </c>
      <c r="N32" s="86" t="s">
        <v>108</v>
      </c>
      <c r="O32" s="163" t="s">
        <v>182</v>
      </c>
      <c r="P32" s="163" t="s">
        <v>182</v>
      </c>
      <c r="Q32" s="91" t="s">
        <v>109</v>
      </c>
      <c r="R32" s="91" t="s">
        <v>207</v>
      </c>
      <c r="S32" s="91" t="s">
        <v>579</v>
      </c>
      <c r="T32" s="92">
        <v>10</v>
      </c>
      <c r="U32" s="93">
        <v>6</v>
      </c>
      <c r="V32" s="94">
        <v>45978</v>
      </c>
      <c r="W32" s="94">
        <v>45978</v>
      </c>
      <c r="X32" s="95">
        <v>9785171788698</v>
      </c>
      <c r="Y32" s="96">
        <v>288</v>
      </c>
      <c r="Z32" s="97">
        <v>0.27700000000000002</v>
      </c>
      <c r="AA32" s="98" t="s">
        <v>145</v>
      </c>
      <c r="AB32" s="98" t="s">
        <v>174</v>
      </c>
      <c r="AC32" s="98" t="s">
        <v>146</v>
      </c>
      <c r="AD32" s="91" t="s">
        <v>110</v>
      </c>
      <c r="AE32" s="169" t="s">
        <v>196</v>
      </c>
      <c r="AF32" s="168"/>
      <c r="AG32" s="98" t="s">
        <v>305</v>
      </c>
      <c r="AH32" s="98"/>
      <c r="AI32" s="86" t="s">
        <v>359</v>
      </c>
      <c r="AJ32" s="101"/>
      <c r="AK32" s="91"/>
      <c r="AL32" s="100" t="s">
        <v>580</v>
      </c>
      <c r="AM32" s="86" t="s">
        <v>158</v>
      </c>
      <c r="AN32" s="86" t="s">
        <v>153</v>
      </c>
      <c r="AO32" s="143">
        <f t="shared" si="0"/>
        <v>0</v>
      </c>
      <c r="AP32" s="85" t="s">
        <v>581</v>
      </c>
      <c r="AQ32" s="100" t="s">
        <v>111</v>
      </c>
      <c r="AR32" s="97" t="s">
        <v>125</v>
      </c>
      <c r="AV32" s="99"/>
      <c r="AW32" s="159" t="s">
        <v>582</v>
      </c>
      <c r="AX32" s="102" t="s">
        <v>583</v>
      </c>
      <c r="AY32" s="157" t="s">
        <v>584</v>
      </c>
      <c r="AZ32" s="159"/>
      <c r="BF32" s="103">
        <v>45985</v>
      </c>
      <c r="BG32" s="46"/>
      <c r="BH32" s="46"/>
      <c r="BI32" s="46">
        <f t="shared" si="1"/>
        <v>0</v>
      </c>
      <c r="BJ32" s="46">
        <f t="shared" si="2"/>
        <v>0</v>
      </c>
    </row>
    <row r="33" spans="1:62" ht="120" customHeight="1" x14ac:dyDescent="0.25">
      <c r="A33" s="170" t="s">
        <v>180</v>
      </c>
      <c r="B33" s="132"/>
      <c r="C33" s="150">
        <v>0</v>
      </c>
      <c r="D33" s="150">
        <v>0</v>
      </c>
      <c r="E33" s="133">
        <v>737.1</v>
      </c>
      <c r="F33" s="134" t="s">
        <v>1630</v>
      </c>
      <c r="G33" s="86" t="s">
        <v>1631</v>
      </c>
      <c r="H33" s="86" t="s">
        <v>1632</v>
      </c>
      <c r="I33" s="89"/>
      <c r="J33" s="90" t="s">
        <v>197</v>
      </c>
      <c r="K33" s="86"/>
      <c r="L33" s="86"/>
      <c r="M33" s="92" t="s">
        <v>151</v>
      </c>
      <c r="N33" s="86" t="s">
        <v>108</v>
      </c>
      <c r="O33" s="163" t="s">
        <v>203</v>
      </c>
      <c r="P33" s="163" t="s">
        <v>203</v>
      </c>
      <c r="Q33" s="91" t="s">
        <v>109</v>
      </c>
      <c r="R33" s="91" t="s">
        <v>207</v>
      </c>
      <c r="S33" s="91" t="s">
        <v>1633</v>
      </c>
      <c r="T33" s="92">
        <v>10</v>
      </c>
      <c r="U33" s="93">
        <v>6</v>
      </c>
      <c r="V33" s="94">
        <v>45984</v>
      </c>
      <c r="W33" s="94">
        <v>45984</v>
      </c>
      <c r="X33" s="95">
        <v>9785171817435</v>
      </c>
      <c r="Y33" s="96">
        <v>320</v>
      </c>
      <c r="Z33" s="97">
        <v>0.34</v>
      </c>
      <c r="AA33" s="98" t="s">
        <v>145</v>
      </c>
      <c r="AB33" s="98" t="s">
        <v>242</v>
      </c>
      <c r="AC33" s="98" t="s">
        <v>146</v>
      </c>
      <c r="AD33" s="91" t="s">
        <v>110</v>
      </c>
      <c r="AE33" s="169" t="s">
        <v>196</v>
      </c>
      <c r="AF33" s="168"/>
      <c r="AG33" s="98" t="s">
        <v>835</v>
      </c>
      <c r="AH33" s="98"/>
      <c r="AI33" s="86" t="s">
        <v>1634</v>
      </c>
      <c r="AJ33" s="101" t="s">
        <v>111</v>
      </c>
      <c r="AK33" s="91"/>
      <c r="AL33" s="100" t="s">
        <v>1635</v>
      </c>
      <c r="AM33" s="86" t="s">
        <v>310</v>
      </c>
      <c r="AN33" s="86" t="s">
        <v>142</v>
      </c>
      <c r="AO33" s="143">
        <f t="shared" si="0"/>
        <v>0</v>
      </c>
      <c r="AP33" s="85" t="s">
        <v>1636</v>
      </c>
      <c r="AQ33" s="100" t="s">
        <v>111</v>
      </c>
      <c r="AR33" s="97" t="s">
        <v>125</v>
      </c>
      <c r="AV33" s="99"/>
      <c r="AW33" s="159" t="s">
        <v>1637</v>
      </c>
      <c r="AX33" s="102"/>
      <c r="AY33" s="157" t="s">
        <v>1638</v>
      </c>
      <c r="AZ33" s="159"/>
      <c r="BF33" s="103">
        <v>45988</v>
      </c>
      <c r="BG33" s="46"/>
      <c r="BH33" s="46"/>
      <c r="BI33" s="46">
        <f t="shared" si="1"/>
        <v>0</v>
      </c>
      <c r="BJ33" s="46">
        <f t="shared" si="2"/>
        <v>0</v>
      </c>
    </row>
    <row r="34" spans="1:62" ht="120" customHeight="1" x14ac:dyDescent="0.25">
      <c r="A34" s="170" t="s">
        <v>180</v>
      </c>
      <c r="B34" s="132"/>
      <c r="C34" s="150">
        <v>0</v>
      </c>
      <c r="D34" s="150">
        <v>0</v>
      </c>
      <c r="E34" s="133">
        <v>1159.2</v>
      </c>
      <c r="F34" s="134" t="s">
        <v>2084</v>
      </c>
      <c r="G34" s="86" t="s">
        <v>2085</v>
      </c>
      <c r="H34" s="86" t="s">
        <v>2086</v>
      </c>
      <c r="I34" s="89"/>
      <c r="J34" s="90" t="s">
        <v>195</v>
      </c>
      <c r="K34" s="86"/>
      <c r="L34" s="86"/>
      <c r="M34" s="92" t="s">
        <v>151</v>
      </c>
      <c r="N34" s="86" t="s">
        <v>108</v>
      </c>
      <c r="O34" s="163" t="s">
        <v>199</v>
      </c>
      <c r="P34" s="163" t="s">
        <v>200</v>
      </c>
      <c r="Q34" s="91" t="s">
        <v>109</v>
      </c>
      <c r="R34" s="91" t="s">
        <v>207</v>
      </c>
      <c r="S34" s="91" t="s">
        <v>2087</v>
      </c>
      <c r="T34" s="92">
        <v>10</v>
      </c>
      <c r="U34" s="93">
        <v>12</v>
      </c>
      <c r="V34" s="94">
        <v>45987</v>
      </c>
      <c r="W34" s="94">
        <v>45987</v>
      </c>
      <c r="X34" s="95">
        <v>9785171721879</v>
      </c>
      <c r="Y34" s="96">
        <v>416</v>
      </c>
      <c r="Z34" s="97">
        <v>0.55800000000000005</v>
      </c>
      <c r="AA34" s="98" t="s">
        <v>134</v>
      </c>
      <c r="AB34" s="98" t="s">
        <v>301</v>
      </c>
      <c r="AC34" s="98" t="s">
        <v>135</v>
      </c>
      <c r="AD34" s="91" t="s">
        <v>110</v>
      </c>
      <c r="AE34" s="169" t="s">
        <v>196</v>
      </c>
      <c r="AF34" s="168"/>
      <c r="AG34" s="98" t="s">
        <v>360</v>
      </c>
      <c r="AH34" s="98"/>
      <c r="AI34" s="86" t="s">
        <v>2088</v>
      </c>
      <c r="AJ34" s="101"/>
      <c r="AK34" s="91" t="s">
        <v>2089</v>
      </c>
      <c r="AL34" s="100" t="s">
        <v>2090</v>
      </c>
      <c r="AM34" s="86" t="s">
        <v>282</v>
      </c>
      <c r="AN34" s="86" t="s">
        <v>234</v>
      </c>
      <c r="AO34" s="143">
        <f t="shared" si="0"/>
        <v>0</v>
      </c>
      <c r="AP34" s="85" t="s">
        <v>2091</v>
      </c>
      <c r="AQ34" s="100" t="s">
        <v>111</v>
      </c>
      <c r="AR34" s="97" t="s">
        <v>125</v>
      </c>
      <c r="AV34" s="99"/>
      <c r="AW34" s="159" t="s">
        <v>2092</v>
      </c>
      <c r="AX34" s="102"/>
      <c r="AY34" s="157" t="s">
        <v>2093</v>
      </c>
      <c r="AZ34" s="159"/>
      <c r="BF34" s="103">
        <v>45989</v>
      </c>
      <c r="BG34" s="46"/>
      <c r="BH34" s="46"/>
      <c r="BI34" s="46">
        <f t="shared" si="1"/>
        <v>0</v>
      </c>
      <c r="BJ34" s="46">
        <f t="shared" si="2"/>
        <v>0</v>
      </c>
    </row>
    <row r="35" spans="1:62" ht="120" customHeight="1" x14ac:dyDescent="0.25">
      <c r="A35" s="170" t="s">
        <v>180</v>
      </c>
      <c r="B35" s="132"/>
      <c r="C35" s="150">
        <v>0</v>
      </c>
      <c r="D35" s="150">
        <v>0</v>
      </c>
      <c r="E35" s="133">
        <v>693</v>
      </c>
      <c r="F35" s="134" t="s">
        <v>956</v>
      </c>
      <c r="G35" s="86" t="s">
        <v>957</v>
      </c>
      <c r="H35" s="86" t="s">
        <v>351</v>
      </c>
      <c r="I35" s="89"/>
      <c r="J35" s="90" t="s">
        <v>198</v>
      </c>
      <c r="K35" s="86"/>
      <c r="L35" s="86"/>
      <c r="M35" s="92" t="s">
        <v>151</v>
      </c>
      <c r="N35" s="86" t="s">
        <v>108</v>
      </c>
      <c r="O35" s="163" t="s">
        <v>186</v>
      </c>
      <c r="P35" s="163" t="s">
        <v>186</v>
      </c>
      <c r="Q35" s="91" t="s">
        <v>109</v>
      </c>
      <c r="R35" s="91" t="s">
        <v>207</v>
      </c>
      <c r="S35" s="91" t="s">
        <v>958</v>
      </c>
      <c r="T35" s="92">
        <v>10</v>
      </c>
      <c r="U35" s="93">
        <v>8</v>
      </c>
      <c r="V35" s="94">
        <v>45982</v>
      </c>
      <c r="W35" s="94">
        <v>45982</v>
      </c>
      <c r="X35" s="95">
        <v>9785171802981</v>
      </c>
      <c r="Y35" s="96">
        <v>416</v>
      </c>
      <c r="Z35" s="97">
        <v>0.42</v>
      </c>
      <c r="AA35" s="98" t="s">
        <v>145</v>
      </c>
      <c r="AB35" s="98" t="s">
        <v>160</v>
      </c>
      <c r="AC35" s="98" t="s">
        <v>146</v>
      </c>
      <c r="AD35" s="91" t="s">
        <v>110</v>
      </c>
      <c r="AE35" s="169" t="s">
        <v>196</v>
      </c>
      <c r="AF35" s="168"/>
      <c r="AG35" s="98" t="s">
        <v>350</v>
      </c>
      <c r="AH35" s="98"/>
      <c r="AI35" s="86" t="s">
        <v>352</v>
      </c>
      <c r="AJ35" s="101"/>
      <c r="AK35" s="91"/>
      <c r="AL35" s="100" t="s">
        <v>959</v>
      </c>
      <c r="AM35" s="86" t="s">
        <v>172</v>
      </c>
      <c r="AN35" s="86" t="s">
        <v>153</v>
      </c>
      <c r="AO35" s="143">
        <f t="shared" si="0"/>
        <v>0</v>
      </c>
      <c r="AP35" s="85" t="s">
        <v>960</v>
      </c>
      <c r="AQ35" s="100" t="s">
        <v>111</v>
      </c>
      <c r="AR35" s="97" t="s">
        <v>125</v>
      </c>
      <c r="AV35" s="99"/>
      <c r="AW35" s="159" t="s">
        <v>961</v>
      </c>
      <c r="AX35" s="102"/>
      <c r="AY35" s="157" t="s">
        <v>962</v>
      </c>
      <c r="AZ35" s="159"/>
      <c r="BF35" s="103">
        <v>45986</v>
      </c>
      <c r="BG35" s="46"/>
      <c r="BH35" s="46"/>
      <c r="BI35" s="46">
        <f t="shared" si="1"/>
        <v>0</v>
      </c>
      <c r="BJ35" s="46">
        <f t="shared" si="2"/>
        <v>0</v>
      </c>
    </row>
    <row r="36" spans="1:62" ht="120" customHeight="1" x14ac:dyDescent="0.25">
      <c r="A36" s="170" t="s">
        <v>180</v>
      </c>
      <c r="B36" s="132"/>
      <c r="C36" s="150">
        <v>0</v>
      </c>
      <c r="D36" s="150">
        <v>0</v>
      </c>
      <c r="E36" s="133">
        <v>585.9</v>
      </c>
      <c r="F36" s="134" t="s">
        <v>1274</v>
      </c>
      <c r="G36" s="86" t="s">
        <v>1275</v>
      </c>
      <c r="H36" s="86" t="s">
        <v>351</v>
      </c>
      <c r="I36" s="89"/>
      <c r="J36" s="90">
        <v>9</v>
      </c>
      <c r="K36" s="86"/>
      <c r="L36" s="86"/>
      <c r="M36" s="92" t="s">
        <v>151</v>
      </c>
      <c r="N36" s="86" t="s">
        <v>108</v>
      </c>
      <c r="O36" s="163" t="s">
        <v>186</v>
      </c>
      <c r="P36" s="163" t="s">
        <v>186</v>
      </c>
      <c r="Q36" s="91" t="s">
        <v>109</v>
      </c>
      <c r="R36" s="91" t="s">
        <v>207</v>
      </c>
      <c r="S36" s="91" t="s">
        <v>1276</v>
      </c>
      <c r="T36" s="92">
        <v>10</v>
      </c>
      <c r="U36" s="93">
        <v>8</v>
      </c>
      <c r="V36" s="94">
        <v>44546</v>
      </c>
      <c r="W36" s="94">
        <v>45985</v>
      </c>
      <c r="X36" s="95">
        <v>9785171455781</v>
      </c>
      <c r="Y36" s="96">
        <v>352</v>
      </c>
      <c r="Z36" s="97">
        <v>0.37</v>
      </c>
      <c r="AA36" s="98" t="s">
        <v>145</v>
      </c>
      <c r="AB36" s="98" t="s">
        <v>160</v>
      </c>
      <c r="AC36" s="98" t="s">
        <v>146</v>
      </c>
      <c r="AD36" s="91" t="s">
        <v>110</v>
      </c>
      <c r="AE36" s="135" t="s">
        <v>116</v>
      </c>
      <c r="AF36" s="168"/>
      <c r="AG36" s="98" t="s">
        <v>350</v>
      </c>
      <c r="AH36" s="98"/>
      <c r="AI36" s="86" t="s">
        <v>352</v>
      </c>
      <c r="AJ36" s="101"/>
      <c r="AK36" s="91"/>
      <c r="AL36" s="100" t="s">
        <v>1277</v>
      </c>
      <c r="AM36" s="86" t="s">
        <v>172</v>
      </c>
      <c r="AN36" s="86" t="s">
        <v>153</v>
      </c>
      <c r="AO36" s="143">
        <f t="shared" si="0"/>
        <v>0</v>
      </c>
      <c r="AP36" s="85" t="s">
        <v>1278</v>
      </c>
      <c r="AQ36" s="100" t="s">
        <v>111</v>
      </c>
      <c r="AR36" s="97" t="s">
        <v>125</v>
      </c>
      <c r="AV36" s="99"/>
      <c r="AW36" s="159" t="s">
        <v>1279</v>
      </c>
      <c r="AX36" s="102"/>
      <c r="AY36" s="157" t="s">
        <v>1280</v>
      </c>
      <c r="AZ36" s="159"/>
      <c r="BF36" s="103">
        <v>45987</v>
      </c>
      <c r="BG36" s="46"/>
      <c r="BH36" s="46"/>
      <c r="BI36" s="46">
        <f t="shared" si="1"/>
        <v>0</v>
      </c>
      <c r="BJ36" s="46">
        <f t="shared" si="2"/>
        <v>0</v>
      </c>
    </row>
    <row r="37" spans="1:62" ht="120" customHeight="1" x14ac:dyDescent="0.25">
      <c r="A37" s="170" t="s">
        <v>180</v>
      </c>
      <c r="B37" s="132"/>
      <c r="C37" s="150">
        <v>0</v>
      </c>
      <c r="D37" s="150">
        <v>0</v>
      </c>
      <c r="E37" s="133">
        <v>674.1</v>
      </c>
      <c r="F37" s="134" t="s">
        <v>1281</v>
      </c>
      <c r="G37" s="86" t="s">
        <v>1282</v>
      </c>
      <c r="H37" s="86" t="s">
        <v>1283</v>
      </c>
      <c r="I37" s="89"/>
      <c r="J37" s="90" t="s">
        <v>195</v>
      </c>
      <c r="K37" s="86"/>
      <c r="L37" s="86"/>
      <c r="M37" s="92" t="s">
        <v>138</v>
      </c>
      <c r="N37" s="86" t="s">
        <v>108</v>
      </c>
      <c r="O37" s="163" t="s">
        <v>148</v>
      </c>
      <c r="P37" s="163" t="s">
        <v>213</v>
      </c>
      <c r="Q37" s="91" t="s">
        <v>109</v>
      </c>
      <c r="R37" s="91" t="s">
        <v>207</v>
      </c>
      <c r="S37" s="91" t="s">
        <v>1284</v>
      </c>
      <c r="T37" s="92">
        <v>10</v>
      </c>
      <c r="U37" s="93">
        <v>24</v>
      </c>
      <c r="V37" s="94">
        <v>45985</v>
      </c>
      <c r="W37" s="94">
        <v>45985</v>
      </c>
      <c r="X37" s="95">
        <v>9785171766047</v>
      </c>
      <c r="Y37" s="96">
        <v>128</v>
      </c>
      <c r="Z37" s="97">
        <v>0.25</v>
      </c>
      <c r="AA37" s="98" t="s">
        <v>345</v>
      </c>
      <c r="AB37" s="98" t="s">
        <v>191</v>
      </c>
      <c r="AC37" s="98" t="s">
        <v>135</v>
      </c>
      <c r="AD37" s="91" t="s">
        <v>110</v>
      </c>
      <c r="AE37" s="169" t="s">
        <v>196</v>
      </c>
      <c r="AF37" s="168"/>
      <c r="AG37" s="98" t="s">
        <v>1285</v>
      </c>
      <c r="AH37" s="98"/>
      <c r="AI37" s="86" t="s">
        <v>1286</v>
      </c>
      <c r="AJ37" s="101" t="s">
        <v>141</v>
      </c>
      <c r="AK37" s="91" t="s">
        <v>1287</v>
      </c>
      <c r="AL37" s="100" t="s">
        <v>1288</v>
      </c>
      <c r="AM37" s="86" t="s">
        <v>266</v>
      </c>
      <c r="AN37" s="86" t="s">
        <v>142</v>
      </c>
      <c r="AO37" s="143">
        <f t="shared" si="0"/>
        <v>0</v>
      </c>
      <c r="AP37" s="85" t="s">
        <v>1289</v>
      </c>
      <c r="AQ37" s="100" t="s">
        <v>147</v>
      </c>
      <c r="AR37" s="97" t="s">
        <v>125</v>
      </c>
      <c r="AV37" s="99"/>
      <c r="AW37" s="159" t="s">
        <v>1290</v>
      </c>
      <c r="AX37" s="102"/>
      <c r="AY37" s="157" t="s">
        <v>1291</v>
      </c>
      <c r="AZ37" s="159"/>
      <c r="BF37" s="103">
        <v>45987</v>
      </c>
      <c r="BG37" s="46"/>
      <c r="BH37" s="46"/>
      <c r="BI37" s="46">
        <f t="shared" si="1"/>
        <v>0</v>
      </c>
      <c r="BJ37" s="46">
        <f t="shared" si="2"/>
        <v>0</v>
      </c>
    </row>
    <row r="38" spans="1:62" ht="120" customHeight="1" x14ac:dyDescent="0.25">
      <c r="A38" s="170" t="s">
        <v>180</v>
      </c>
      <c r="B38" s="132"/>
      <c r="C38" s="150">
        <v>0</v>
      </c>
      <c r="D38" s="150">
        <v>0</v>
      </c>
      <c r="E38" s="133">
        <v>1052.1000000000001</v>
      </c>
      <c r="F38" s="134" t="s">
        <v>1639</v>
      </c>
      <c r="G38" s="86" t="s">
        <v>1640</v>
      </c>
      <c r="H38" s="86" t="s">
        <v>1641</v>
      </c>
      <c r="I38" s="89"/>
      <c r="J38" s="90">
        <v>7</v>
      </c>
      <c r="K38" s="86"/>
      <c r="L38" s="86"/>
      <c r="M38" s="92" t="s">
        <v>133</v>
      </c>
      <c r="N38" s="86" t="s">
        <v>108</v>
      </c>
      <c r="O38" s="163" t="s">
        <v>237</v>
      </c>
      <c r="P38" s="163" t="s">
        <v>385</v>
      </c>
      <c r="Q38" s="91" t="s">
        <v>109</v>
      </c>
      <c r="R38" s="91" t="s">
        <v>207</v>
      </c>
      <c r="S38" s="91" t="s">
        <v>1642</v>
      </c>
      <c r="T38" s="92">
        <v>10</v>
      </c>
      <c r="U38" s="93">
        <v>6</v>
      </c>
      <c r="V38" s="94">
        <v>44845</v>
      </c>
      <c r="W38" s="94">
        <v>45985</v>
      </c>
      <c r="X38" s="95">
        <v>9785171525477</v>
      </c>
      <c r="Y38" s="96">
        <v>800</v>
      </c>
      <c r="Z38" s="97">
        <v>0.8</v>
      </c>
      <c r="AA38" s="98" t="s">
        <v>134</v>
      </c>
      <c r="AB38" s="98" t="s">
        <v>192</v>
      </c>
      <c r="AC38" s="98" t="s">
        <v>135</v>
      </c>
      <c r="AD38" s="91" t="s">
        <v>110</v>
      </c>
      <c r="AE38" s="135" t="s">
        <v>116</v>
      </c>
      <c r="AF38" s="168"/>
      <c r="AG38" s="98" t="s">
        <v>247</v>
      </c>
      <c r="AH38" s="98"/>
      <c r="AI38" s="86" t="s">
        <v>1641</v>
      </c>
      <c r="AJ38" s="101"/>
      <c r="AK38" s="91"/>
      <c r="AL38" s="100" t="s">
        <v>1643</v>
      </c>
      <c r="AM38" s="86" t="s">
        <v>233</v>
      </c>
      <c r="AN38" s="86" t="s">
        <v>234</v>
      </c>
      <c r="AO38" s="143">
        <f t="shared" si="0"/>
        <v>0</v>
      </c>
      <c r="AP38" s="85" t="s">
        <v>1644</v>
      </c>
      <c r="AQ38" s="100" t="s">
        <v>157</v>
      </c>
      <c r="AR38" s="97" t="s">
        <v>125</v>
      </c>
      <c r="AV38" s="99"/>
      <c r="AW38" s="159" t="s">
        <v>1645</v>
      </c>
      <c r="AX38" s="102"/>
      <c r="AY38" s="157" t="s">
        <v>1646</v>
      </c>
      <c r="AZ38" s="159"/>
      <c r="BF38" s="103">
        <v>45988</v>
      </c>
      <c r="BG38" s="46"/>
      <c r="BH38" s="46"/>
      <c r="BI38" s="46">
        <f t="shared" si="1"/>
        <v>0</v>
      </c>
      <c r="BJ38" s="46">
        <f t="shared" si="2"/>
        <v>0</v>
      </c>
    </row>
    <row r="39" spans="1:62" ht="120" customHeight="1" x14ac:dyDescent="0.25">
      <c r="A39" s="170" t="s">
        <v>180</v>
      </c>
      <c r="B39" s="132"/>
      <c r="C39" s="150">
        <v>0</v>
      </c>
      <c r="D39" s="150">
        <v>0</v>
      </c>
      <c r="E39" s="133">
        <v>241.5</v>
      </c>
      <c r="F39" s="134" t="s">
        <v>2094</v>
      </c>
      <c r="G39" s="86" t="s">
        <v>2095</v>
      </c>
      <c r="H39" s="86" t="s">
        <v>2096</v>
      </c>
      <c r="I39" s="89"/>
      <c r="J39" s="90" t="s">
        <v>195</v>
      </c>
      <c r="K39" s="86"/>
      <c r="L39" s="86"/>
      <c r="M39" s="92" t="s">
        <v>214</v>
      </c>
      <c r="N39" s="86" t="s">
        <v>108</v>
      </c>
      <c r="O39" s="163" t="s">
        <v>215</v>
      </c>
      <c r="P39" s="163" t="s">
        <v>332</v>
      </c>
      <c r="Q39" s="91" t="s">
        <v>109</v>
      </c>
      <c r="R39" s="91" t="s">
        <v>207</v>
      </c>
      <c r="S39" s="91" t="s">
        <v>2097</v>
      </c>
      <c r="T39" s="92">
        <v>10</v>
      </c>
      <c r="U39" s="93">
        <v>25</v>
      </c>
      <c r="V39" s="94">
        <v>45985</v>
      </c>
      <c r="W39" s="94">
        <v>45985</v>
      </c>
      <c r="X39" s="95">
        <v>9785171748586</v>
      </c>
      <c r="Y39" s="96">
        <v>48</v>
      </c>
      <c r="Z39" s="97">
        <v>8.5999999999999993E-2</v>
      </c>
      <c r="AA39" s="98" t="s">
        <v>175</v>
      </c>
      <c r="AB39" s="98" t="s">
        <v>191</v>
      </c>
      <c r="AC39" s="98" t="s">
        <v>176</v>
      </c>
      <c r="AD39" s="91">
        <v>3</v>
      </c>
      <c r="AE39" s="169" t="s">
        <v>196</v>
      </c>
      <c r="AF39" s="168"/>
      <c r="AG39" s="98" t="s">
        <v>356</v>
      </c>
      <c r="AH39" s="98"/>
      <c r="AI39" s="86" t="s">
        <v>2098</v>
      </c>
      <c r="AJ39" s="101"/>
      <c r="AK39" s="91"/>
      <c r="AL39" s="100" t="s">
        <v>2099</v>
      </c>
      <c r="AM39" s="86" t="s">
        <v>271</v>
      </c>
      <c r="AN39" s="86" t="s">
        <v>234</v>
      </c>
      <c r="AO39" s="143">
        <f t="shared" si="0"/>
        <v>0</v>
      </c>
      <c r="AP39" s="85" t="s">
        <v>2100</v>
      </c>
      <c r="AQ39" s="100" t="s">
        <v>143</v>
      </c>
      <c r="AR39" s="97" t="s">
        <v>125</v>
      </c>
      <c r="AV39" s="99"/>
      <c r="AW39" s="159" t="s">
        <v>2101</v>
      </c>
      <c r="AX39" s="102"/>
      <c r="AY39" s="157" t="s">
        <v>2102</v>
      </c>
      <c r="AZ39" s="159"/>
      <c r="BF39" s="103">
        <v>45989</v>
      </c>
      <c r="BG39" s="46"/>
      <c r="BH39" s="46"/>
      <c r="BI39" s="46">
        <f t="shared" si="1"/>
        <v>0</v>
      </c>
      <c r="BJ39" s="46">
        <f t="shared" si="2"/>
        <v>0</v>
      </c>
    </row>
    <row r="40" spans="1:62" ht="120" customHeight="1" x14ac:dyDescent="0.25">
      <c r="A40" s="170" t="s">
        <v>180</v>
      </c>
      <c r="B40" s="132"/>
      <c r="C40" s="150">
        <v>0</v>
      </c>
      <c r="D40" s="150">
        <v>0</v>
      </c>
      <c r="E40" s="133">
        <v>516.6</v>
      </c>
      <c r="F40" s="134" t="s">
        <v>418</v>
      </c>
      <c r="G40" s="86" t="s">
        <v>496</v>
      </c>
      <c r="H40" s="86" t="s">
        <v>1647</v>
      </c>
      <c r="I40" s="89"/>
      <c r="J40" s="90">
        <v>2</v>
      </c>
      <c r="K40" s="86"/>
      <c r="L40" s="86"/>
      <c r="M40" s="92" t="s">
        <v>214</v>
      </c>
      <c r="N40" s="86" t="s">
        <v>108</v>
      </c>
      <c r="O40" s="163" t="s">
        <v>215</v>
      </c>
      <c r="P40" s="163" t="s">
        <v>332</v>
      </c>
      <c r="Q40" s="91" t="s">
        <v>109</v>
      </c>
      <c r="R40" s="91" t="s">
        <v>207</v>
      </c>
      <c r="S40" s="91" t="s">
        <v>1648</v>
      </c>
      <c r="T40" s="92">
        <v>10</v>
      </c>
      <c r="U40" s="93">
        <v>20</v>
      </c>
      <c r="V40" s="94">
        <v>43278</v>
      </c>
      <c r="W40" s="94">
        <v>45986</v>
      </c>
      <c r="X40" s="95">
        <v>9785171091927</v>
      </c>
      <c r="Y40" s="96">
        <v>96</v>
      </c>
      <c r="Z40" s="97">
        <v>0.27700000000000002</v>
      </c>
      <c r="AA40" s="98" t="s">
        <v>155</v>
      </c>
      <c r="AB40" s="98" t="s">
        <v>159</v>
      </c>
      <c r="AC40" s="98" t="s">
        <v>156</v>
      </c>
      <c r="AD40" s="91">
        <v>3</v>
      </c>
      <c r="AE40" s="135" t="s">
        <v>116</v>
      </c>
      <c r="AF40" s="168"/>
      <c r="AG40" s="98" t="s">
        <v>334</v>
      </c>
      <c r="AH40" s="98"/>
      <c r="AI40" s="86" t="s">
        <v>1649</v>
      </c>
      <c r="AJ40" s="101"/>
      <c r="AK40" s="91"/>
      <c r="AL40" s="100" t="s">
        <v>1650</v>
      </c>
      <c r="AM40" s="86" t="s">
        <v>271</v>
      </c>
      <c r="AN40" s="86" t="s">
        <v>234</v>
      </c>
      <c r="AO40" s="143">
        <f t="shared" si="0"/>
        <v>0</v>
      </c>
      <c r="AP40" s="85" t="s">
        <v>1651</v>
      </c>
      <c r="AQ40" s="100" t="s">
        <v>147</v>
      </c>
      <c r="AR40" s="97" t="s">
        <v>125</v>
      </c>
      <c r="AV40" s="99"/>
      <c r="AW40" s="159" t="s">
        <v>1652</v>
      </c>
      <c r="AX40" s="102" t="s">
        <v>1653</v>
      </c>
      <c r="AY40" s="157" t="s">
        <v>1654</v>
      </c>
      <c r="AZ40" s="159"/>
      <c r="BF40" s="103">
        <v>45988</v>
      </c>
      <c r="BG40" s="46"/>
      <c r="BH40" s="46"/>
      <c r="BI40" s="46">
        <f t="shared" si="1"/>
        <v>0</v>
      </c>
      <c r="BJ40" s="46">
        <f t="shared" si="2"/>
        <v>0</v>
      </c>
    </row>
    <row r="41" spans="1:62" ht="120" customHeight="1" x14ac:dyDescent="0.25">
      <c r="A41" s="170" t="s">
        <v>180</v>
      </c>
      <c r="B41" s="132"/>
      <c r="C41" s="150">
        <v>0</v>
      </c>
      <c r="D41" s="150">
        <v>0</v>
      </c>
      <c r="E41" s="133">
        <v>604.80000000000007</v>
      </c>
      <c r="F41" s="134" t="s">
        <v>1655</v>
      </c>
      <c r="G41" s="86" t="s">
        <v>1656</v>
      </c>
      <c r="H41" s="86" t="s">
        <v>1657</v>
      </c>
      <c r="I41" s="89"/>
      <c r="J41" s="90" t="s">
        <v>195</v>
      </c>
      <c r="K41" s="86"/>
      <c r="L41" s="86"/>
      <c r="M41" s="92" t="s">
        <v>151</v>
      </c>
      <c r="N41" s="86" t="s">
        <v>108</v>
      </c>
      <c r="O41" s="163" t="s">
        <v>256</v>
      </c>
      <c r="P41" s="163" t="s">
        <v>256</v>
      </c>
      <c r="Q41" s="91" t="s">
        <v>109</v>
      </c>
      <c r="R41" s="91" t="s">
        <v>207</v>
      </c>
      <c r="S41" s="91" t="s">
        <v>1658</v>
      </c>
      <c r="T41" s="92">
        <v>10</v>
      </c>
      <c r="U41" s="93">
        <v>12</v>
      </c>
      <c r="V41" s="94">
        <v>45982</v>
      </c>
      <c r="W41" s="94">
        <v>45982</v>
      </c>
      <c r="X41" s="95">
        <v>9785171806866</v>
      </c>
      <c r="Y41" s="96">
        <v>320</v>
      </c>
      <c r="Z41" s="97">
        <v>0.28199999999999997</v>
      </c>
      <c r="AA41" s="98" t="s">
        <v>145</v>
      </c>
      <c r="AB41" s="98" t="s">
        <v>174</v>
      </c>
      <c r="AC41" s="98" t="s">
        <v>146</v>
      </c>
      <c r="AD41" s="91" t="s">
        <v>110</v>
      </c>
      <c r="AE41" s="169" t="s">
        <v>196</v>
      </c>
      <c r="AF41" s="168"/>
      <c r="AG41" s="98" t="s">
        <v>472</v>
      </c>
      <c r="AH41" s="98"/>
      <c r="AI41" s="86" t="s">
        <v>1659</v>
      </c>
      <c r="AJ41" s="101"/>
      <c r="AK41" s="91"/>
      <c r="AL41" s="100" t="s">
        <v>1660</v>
      </c>
      <c r="AM41" s="86" t="s">
        <v>158</v>
      </c>
      <c r="AN41" s="86" t="s">
        <v>153</v>
      </c>
      <c r="AO41" s="143">
        <f t="shared" si="0"/>
        <v>0</v>
      </c>
      <c r="AP41" s="85" t="s">
        <v>1661</v>
      </c>
      <c r="AQ41" s="100" t="s">
        <v>111</v>
      </c>
      <c r="AR41" s="97" t="s">
        <v>125</v>
      </c>
      <c r="AV41" s="99"/>
      <c r="AW41" s="159" t="s">
        <v>1662</v>
      </c>
      <c r="AX41" s="102" t="s">
        <v>1663</v>
      </c>
      <c r="AY41" s="157" t="s">
        <v>1664</v>
      </c>
      <c r="AZ41" s="159"/>
      <c r="BF41" s="103">
        <v>45988</v>
      </c>
      <c r="BG41" s="46"/>
      <c r="BH41" s="46"/>
      <c r="BI41" s="46">
        <f t="shared" si="1"/>
        <v>0</v>
      </c>
      <c r="BJ41" s="46">
        <f t="shared" si="2"/>
        <v>0</v>
      </c>
    </row>
    <row r="42" spans="1:62" ht="120" customHeight="1" x14ac:dyDescent="0.25">
      <c r="A42" s="170" t="s">
        <v>180</v>
      </c>
      <c r="B42" s="132"/>
      <c r="C42" s="150">
        <v>0</v>
      </c>
      <c r="D42" s="150">
        <v>0</v>
      </c>
      <c r="E42" s="133">
        <v>1367.1000000000001</v>
      </c>
      <c r="F42" s="134" t="s">
        <v>1292</v>
      </c>
      <c r="G42" s="86" t="s">
        <v>1293</v>
      </c>
      <c r="H42" s="86" t="s">
        <v>1294</v>
      </c>
      <c r="I42" s="89"/>
      <c r="J42" s="90" t="s">
        <v>195</v>
      </c>
      <c r="K42" s="86"/>
      <c r="L42" s="86"/>
      <c r="M42" s="92" t="s">
        <v>133</v>
      </c>
      <c r="N42" s="86" t="s">
        <v>108</v>
      </c>
      <c r="O42" s="163" t="s">
        <v>237</v>
      </c>
      <c r="P42" s="163" t="s">
        <v>258</v>
      </c>
      <c r="Q42" s="91" t="s">
        <v>109</v>
      </c>
      <c r="R42" s="91" t="s">
        <v>207</v>
      </c>
      <c r="S42" s="91" t="s">
        <v>1295</v>
      </c>
      <c r="T42" s="92">
        <v>10</v>
      </c>
      <c r="U42" s="93">
        <v>8</v>
      </c>
      <c r="V42" s="94">
        <v>45986</v>
      </c>
      <c r="W42" s="94">
        <v>45986</v>
      </c>
      <c r="X42" s="95">
        <v>9785171750961</v>
      </c>
      <c r="Y42" s="96">
        <v>104</v>
      </c>
      <c r="Z42" s="97">
        <v>0.68100000000000005</v>
      </c>
      <c r="AA42" s="98" t="s">
        <v>139</v>
      </c>
      <c r="AB42" s="98" t="s">
        <v>290</v>
      </c>
      <c r="AC42" s="98" t="s">
        <v>140</v>
      </c>
      <c r="AD42" s="91" t="s">
        <v>110</v>
      </c>
      <c r="AE42" s="169" t="s">
        <v>196</v>
      </c>
      <c r="AF42" s="168"/>
      <c r="AG42" s="98" t="s">
        <v>341</v>
      </c>
      <c r="AH42" s="98"/>
      <c r="AI42" s="86" t="s">
        <v>1296</v>
      </c>
      <c r="AJ42" s="101"/>
      <c r="AK42" s="91" t="s">
        <v>1297</v>
      </c>
      <c r="AL42" s="100" t="s">
        <v>1298</v>
      </c>
      <c r="AM42" s="86" t="s">
        <v>342</v>
      </c>
      <c r="AN42" s="86" t="s">
        <v>234</v>
      </c>
      <c r="AO42" s="143">
        <f t="shared" si="0"/>
        <v>0</v>
      </c>
      <c r="AP42" s="85" t="s">
        <v>1299</v>
      </c>
      <c r="AQ42" s="100" t="s">
        <v>111</v>
      </c>
      <c r="AR42" s="97" t="s">
        <v>125</v>
      </c>
      <c r="AV42" s="99"/>
      <c r="AW42" s="159" t="s">
        <v>1300</v>
      </c>
      <c r="AX42" s="102"/>
      <c r="AY42" s="157" t="s">
        <v>1301</v>
      </c>
      <c r="AZ42" s="159"/>
      <c r="BF42" s="103">
        <v>45987</v>
      </c>
      <c r="BG42" s="46"/>
      <c r="BH42" s="46"/>
      <c r="BI42" s="46">
        <f t="shared" si="1"/>
        <v>0</v>
      </c>
      <c r="BJ42" s="46">
        <f t="shared" si="2"/>
        <v>0</v>
      </c>
    </row>
    <row r="43" spans="1:62" ht="120" customHeight="1" x14ac:dyDescent="0.25">
      <c r="A43" s="170" t="s">
        <v>180</v>
      </c>
      <c r="B43" s="132"/>
      <c r="C43" s="150">
        <v>0</v>
      </c>
      <c r="D43" s="150">
        <v>0</v>
      </c>
      <c r="E43" s="133">
        <v>1102.5</v>
      </c>
      <c r="F43" s="134" t="s">
        <v>2103</v>
      </c>
      <c r="G43" s="86" t="s">
        <v>2104</v>
      </c>
      <c r="H43" s="86" t="s">
        <v>2105</v>
      </c>
      <c r="I43" s="89"/>
      <c r="J43" s="90" t="s">
        <v>197</v>
      </c>
      <c r="K43" s="86"/>
      <c r="L43" s="86"/>
      <c r="M43" s="92" t="s">
        <v>151</v>
      </c>
      <c r="N43" s="86" t="s">
        <v>108</v>
      </c>
      <c r="O43" s="163" t="s">
        <v>219</v>
      </c>
      <c r="P43" s="163" t="s">
        <v>219</v>
      </c>
      <c r="Q43" s="91" t="s">
        <v>109</v>
      </c>
      <c r="R43" s="91" t="s">
        <v>207</v>
      </c>
      <c r="S43" s="91" t="s">
        <v>2106</v>
      </c>
      <c r="T43" s="92">
        <v>10</v>
      </c>
      <c r="U43" s="93">
        <v>8</v>
      </c>
      <c r="V43" s="94">
        <v>45982</v>
      </c>
      <c r="W43" s="94">
        <v>45982</v>
      </c>
      <c r="X43" s="95">
        <v>9785171549831</v>
      </c>
      <c r="Y43" s="96">
        <v>208</v>
      </c>
      <c r="Z43" s="97">
        <v>0.56000000000000005</v>
      </c>
      <c r="AA43" s="98" t="s">
        <v>187</v>
      </c>
      <c r="AB43" s="98" t="s">
        <v>159</v>
      </c>
      <c r="AC43" s="98" t="s">
        <v>188</v>
      </c>
      <c r="AD43" s="91" t="s">
        <v>110</v>
      </c>
      <c r="AE43" s="169" t="s">
        <v>196</v>
      </c>
      <c r="AF43" s="168"/>
      <c r="AG43" s="98" t="s">
        <v>542</v>
      </c>
      <c r="AH43" s="98"/>
      <c r="AI43" s="86" t="s">
        <v>2107</v>
      </c>
      <c r="AJ43" s="101"/>
      <c r="AK43" s="91" t="s">
        <v>2108</v>
      </c>
      <c r="AL43" s="100" t="s">
        <v>2109</v>
      </c>
      <c r="AM43" s="86" t="s">
        <v>220</v>
      </c>
      <c r="AN43" s="86" t="s">
        <v>153</v>
      </c>
      <c r="AO43" s="143">
        <f t="shared" si="0"/>
        <v>0</v>
      </c>
      <c r="AP43" s="85" t="s">
        <v>2110</v>
      </c>
      <c r="AQ43" s="100" t="s">
        <v>111</v>
      </c>
      <c r="AR43" s="97" t="s">
        <v>125</v>
      </c>
      <c r="AV43" s="99" t="s">
        <v>121</v>
      </c>
      <c r="AW43" s="159" t="s">
        <v>2111</v>
      </c>
      <c r="AX43" s="102"/>
      <c r="AY43" s="157" t="s">
        <v>2112</v>
      </c>
      <c r="AZ43" s="159" t="s">
        <v>431</v>
      </c>
      <c r="BF43" s="103">
        <v>45989</v>
      </c>
      <c r="BG43" s="46"/>
      <c r="BH43" s="46"/>
      <c r="BI43" s="46">
        <f t="shared" si="1"/>
        <v>0</v>
      </c>
      <c r="BJ43" s="46">
        <f t="shared" si="2"/>
        <v>0</v>
      </c>
    </row>
    <row r="44" spans="1:62" ht="120" customHeight="1" x14ac:dyDescent="0.25">
      <c r="A44" s="170" t="s">
        <v>180</v>
      </c>
      <c r="B44" s="132"/>
      <c r="C44" s="150">
        <v>0</v>
      </c>
      <c r="D44" s="150">
        <v>0</v>
      </c>
      <c r="E44" s="133">
        <v>737.1</v>
      </c>
      <c r="F44" s="134" t="s">
        <v>1665</v>
      </c>
      <c r="G44" s="86" t="s">
        <v>1666</v>
      </c>
      <c r="H44" s="86" t="s">
        <v>1667</v>
      </c>
      <c r="I44" s="89"/>
      <c r="J44" s="90" t="s">
        <v>195</v>
      </c>
      <c r="K44" s="86"/>
      <c r="L44" s="86"/>
      <c r="M44" s="92" t="s">
        <v>144</v>
      </c>
      <c r="N44" s="86" t="s">
        <v>108</v>
      </c>
      <c r="O44" s="163" t="s">
        <v>336</v>
      </c>
      <c r="P44" s="163" t="s">
        <v>588</v>
      </c>
      <c r="Q44" s="91" t="s">
        <v>109</v>
      </c>
      <c r="R44" s="91" t="s">
        <v>207</v>
      </c>
      <c r="S44" s="91" t="s">
        <v>1668</v>
      </c>
      <c r="T44" s="92">
        <v>10</v>
      </c>
      <c r="U44" s="93">
        <v>8</v>
      </c>
      <c r="V44" s="94">
        <v>45977</v>
      </c>
      <c r="W44" s="94">
        <v>45977</v>
      </c>
      <c r="X44" s="95">
        <v>9785171767198</v>
      </c>
      <c r="Y44" s="96">
        <v>192</v>
      </c>
      <c r="Z44" s="97">
        <v>0.38</v>
      </c>
      <c r="AA44" s="98" t="s">
        <v>134</v>
      </c>
      <c r="AB44" s="98" t="s">
        <v>191</v>
      </c>
      <c r="AC44" s="98" t="s">
        <v>135</v>
      </c>
      <c r="AD44" s="91" t="s">
        <v>110</v>
      </c>
      <c r="AE44" s="169" t="s">
        <v>196</v>
      </c>
      <c r="AF44" s="168"/>
      <c r="AG44" s="98" t="s">
        <v>347</v>
      </c>
      <c r="AH44" s="98"/>
      <c r="AI44" s="86" t="s">
        <v>1669</v>
      </c>
      <c r="AJ44" s="101"/>
      <c r="AK44" s="91"/>
      <c r="AL44" s="100" t="s">
        <v>1670</v>
      </c>
      <c r="AM44" s="86" t="s">
        <v>236</v>
      </c>
      <c r="AN44" s="86" t="s">
        <v>234</v>
      </c>
      <c r="AO44" s="143">
        <f t="shared" si="0"/>
        <v>0</v>
      </c>
      <c r="AP44" s="85" t="s">
        <v>1671</v>
      </c>
      <c r="AQ44" s="100" t="s">
        <v>157</v>
      </c>
      <c r="AR44" s="97" t="s">
        <v>125</v>
      </c>
      <c r="AV44" s="99"/>
      <c r="AW44" s="159" t="s">
        <v>1672</v>
      </c>
      <c r="AX44" s="102"/>
      <c r="AY44" s="157" t="s">
        <v>1673</v>
      </c>
      <c r="AZ44" s="159"/>
      <c r="BF44" s="103">
        <v>45988</v>
      </c>
      <c r="BG44" s="46"/>
      <c r="BH44" s="46"/>
      <c r="BI44" s="46">
        <f t="shared" si="1"/>
        <v>0</v>
      </c>
      <c r="BJ44" s="46">
        <f t="shared" si="2"/>
        <v>0</v>
      </c>
    </row>
    <row r="45" spans="1:62" ht="120" customHeight="1" x14ac:dyDescent="0.25">
      <c r="A45" s="170" t="s">
        <v>180</v>
      </c>
      <c r="B45" s="132"/>
      <c r="C45" s="150">
        <v>0</v>
      </c>
      <c r="D45" s="150">
        <v>0</v>
      </c>
      <c r="E45" s="133">
        <v>850.5</v>
      </c>
      <c r="F45" s="134" t="s">
        <v>1674</v>
      </c>
      <c r="G45" s="86" t="s">
        <v>1675</v>
      </c>
      <c r="H45" s="86" t="s">
        <v>368</v>
      </c>
      <c r="I45" s="89"/>
      <c r="J45" s="90">
        <v>4</v>
      </c>
      <c r="K45" s="86"/>
      <c r="L45" s="86"/>
      <c r="M45" s="92" t="s">
        <v>151</v>
      </c>
      <c r="N45" s="86" t="s">
        <v>108</v>
      </c>
      <c r="O45" s="163" t="s">
        <v>161</v>
      </c>
      <c r="P45" s="163" t="s">
        <v>161</v>
      </c>
      <c r="Q45" s="91" t="s">
        <v>109</v>
      </c>
      <c r="R45" s="91" t="s">
        <v>207</v>
      </c>
      <c r="S45" s="91" t="s">
        <v>1676</v>
      </c>
      <c r="T45" s="92">
        <v>10</v>
      </c>
      <c r="U45" s="93">
        <v>10</v>
      </c>
      <c r="V45" s="94">
        <v>43728</v>
      </c>
      <c r="W45" s="94">
        <v>45985</v>
      </c>
      <c r="X45" s="95">
        <v>9785171192457</v>
      </c>
      <c r="Y45" s="96">
        <v>416</v>
      </c>
      <c r="Z45" s="97">
        <v>0.45200000000000001</v>
      </c>
      <c r="AA45" s="98" t="s">
        <v>145</v>
      </c>
      <c r="AB45" s="98" t="s">
        <v>164</v>
      </c>
      <c r="AC45" s="98" t="s">
        <v>146</v>
      </c>
      <c r="AD45" s="91">
        <v>7</v>
      </c>
      <c r="AE45" s="135" t="s">
        <v>116</v>
      </c>
      <c r="AF45" s="168"/>
      <c r="AG45" s="98" t="s">
        <v>241</v>
      </c>
      <c r="AH45" s="98"/>
      <c r="AI45" s="86" t="s">
        <v>369</v>
      </c>
      <c r="AJ45" s="101"/>
      <c r="AK45" s="91"/>
      <c r="AL45" s="100" t="s">
        <v>1677</v>
      </c>
      <c r="AM45" s="86" t="s">
        <v>279</v>
      </c>
      <c r="AN45" s="86" t="s">
        <v>153</v>
      </c>
      <c r="AO45" s="143">
        <f t="shared" si="0"/>
        <v>0</v>
      </c>
      <c r="AP45" s="85" t="s">
        <v>1678</v>
      </c>
      <c r="AQ45" s="100" t="s">
        <v>111</v>
      </c>
      <c r="AR45" s="97" t="s">
        <v>125</v>
      </c>
      <c r="AV45" s="99"/>
      <c r="AW45" s="159" t="s">
        <v>1679</v>
      </c>
      <c r="AX45" s="102"/>
      <c r="AY45" s="157" t="s">
        <v>1680</v>
      </c>
      <c r="AZ45" s="159"/>
      <c r="BF45" s="103">
        <v>45988</v>
      </c>
      <c r="BG45" s="46"/>
      <c r="BH45" s="46"/>
      <c r="BI45" s="46">
        <f t="shared" si="1"/>
        <v>0</v>
      </c>
      <c r="BJ45" s="46">
        <f t="shared" si="2"/>
        <v>0</v>
      </c>
    </row>
    <row r="46" spans="1:62" ht="120" customHeight="1" x14ac:dyDescent="0.25">
      <c r="A46" s="170" t="s">
        <v>180</v>
      </c>
      <c r="B46" s="132"/>
      <c r="C46" s="150">
        <v>0</v>
      </c>
      <c r="D46" s="150">
        <v>0</v>
      </c>
      <c r="E46" s="133">
        <v>648.9</v>
      </c>
      <c r="F46" s="134" t="s">
        <v>561</v>
      </c>
      <c r="G46" s="86" t="s">
        <v>303</v>
      </c>
      <c r="H46" s="86" t="s">
        <v>368</v>
      </c>
      <c r="I46" s="89"/>
      <c r="J46" s="90" t="s">
        <v>195</v>
      </c>
      <c r="K46" s="86"/>
      <c r="L46" s="86"/>
      <c r="M46" s="92" t="s">
        <v>151</v>
      </c>
      <c r="N46" s="86" t="s">
        <v>108</v>
      </c>
      <c r="O46" s="163" t="s">
        <v>199</v>
      </c>
      <c r="P46" s="163" t="s">
        <v>200</v>
      </c>
      <c r="Q46" s="91" t="s">
        <v>109</v>
      </c>
      <c r="R46" s="91" t="s">
        <v>207</v>
      </c>
      <c r="S46" s="91" t="s">
        <v>963</v>
      </c>
      <c r="T46" s="92">
        <v>10</v>
      </c>
      <c r="U46" s="93">
        <v>16</v>
      </c>
      <c r="V46" s="94">
        <v>45980</v>
      </c>
      <c r="W46" s="94">
        <v>45980</v>
      </c>
      <c r="X46" s="95">
        <v>9785171812553</v>
      </c>
      <c r="Y46" s="96">
        <v>288</v>
      </c>
      <c r="Z46" s="97">
        <v>0.35</v>
      </c>
      <c r="AA46" s="98" t="s">
        <v>145</v>
      </c>
      <c r="AB46" s="98" t="s">
        <v>136</v>
      </c>
      <c r="AC46" s="98" t="s">
        <v>146</v>
      </c>
      <c r="AD46" s="91">
        <v>7</v>
      </c>
      <c r="AE46" s="169" t="s">
        <v>196</v>
      </c>
      <c r="AF46" s="168"/>
      <c r="AG46" s="98" t="s">
        <v>463</v>
      </c>
      <c r="AH46" s="98"/>
      <c r="AI46" s="86" t="s">
        <v>369</v>
      </c>
      <c r="AJ46" s="101"/>
      <c r="AK46" s="91" t="s">
        <v>562</v>
      </c>
      <c r="AL46" s="100" t="s">
        <v>964</v>
      </c>
      <c r="AM46" s="86" t="s">
        <v>278</v>
      </c>
      <c r="AN46" s="86" t="s">
        <v>153</v>
      </c>
      <c r="AO46" s="143">
        <f t="shared" si="0"/>
        <v>0</v>
      </c>
      <c r="AP46" s="85" t="s">
        <v>965</v>
      </c>
      <c r="AQ46" s="100" t="s">
        <v>111</v>
      </c>
      <c r="AR46" s="97" t="s">
        <v>125</v>
      </c>
      <c r="AV46" s="99"/>
      <c r="AW46" s="159" t="s">
        <v>966</v>
      </c>
      <c r="AX46" s="102" t="s">
        <v>967</v>
      </c>
      <c r="AY46" s="157" t="s">
        <v>563</v>
      </c>
      <c r="AZ46" s="159"/>
      <c r="BF46" s="103">
        <v>45986</v>
      </c>
      <c r="BG46" s="46"/>
      <c r="BH46" s="46"/>
      <c r="BI46" s="46">
        <f t="shared" si="1"/>
        <v>0</v>
      </c>
      <c r="BJ46" s="46">
        <f t="shared" si="2"/>
        <v>0</v>
      </c>
    </row>
    <row r="47" spans="1:62" ht="120" customHeight="1" x14ac:dyDescent="0.25">
      <c r="A47" s="170" t="s">
        <v>180</v>
      </c>
      <c r="B47" s="132"/>
      <c r="C47" s="150">
        <v>0</v>
      </c>
      <c r="D47" s="150">
        <v>0</v>
      </c>
      <c r="E47" s="133">
        <v>737.1</v>
      </c>
      <c r="F47" s="134" t="s">
        <v>968</v>
      </c>
      <c r="G47" s="86" t="s">
        <v>969</v>
      </c>
      <c r="H47" s="86" t="s">
        <v>368</v>
      </c>
      <c r="I47" s="89"/>
      <c r="J47" s="90">
        <v>5</v>
      </c>
      <c r="K47" s="86"/>
      <c r="L47" s="86"/>
      <c r="M47" s="92" t="s">
        <v>151</v>
      </c>
      <c r="N47" s="86" t="s">
        <v>108</v>
      </c>
      <c r="O47" s="163" t="s">
        <v>161</v>
      </c>
      <c r="P47" s="163" t="s">
        <v>161</v>
      </c>
      <c r="Q47" s="91" t="s">
        <v>109</v>
      </c>
      <c r="R47" s="91" t="s">
        <v>207</v>
      </c>
      <c r="S47" s="91" t="s">
        <v>970</v>
      </c>
      <c r="T47" s="92">
        <v>10</v>
      </c>
      <c r="U47" s="93">
        <v>14</v>
      </c>
      <c r="V47" s="94">
        <v>45653</v>
      </c>
      <c r="W47" s="94">
        <v>45981</v>
      </c>
      <c r="X47" s="95">
        <v>9785171633868</v>
      </c>
      <c r="Y47" s="96">
        <v>352</v>
      </c>
      <c r="Z47" s="97">
        <v>0.38</v>
      </c>
      <c r="AA47" s="98" t="s">
        <v>145</v>
      </c>
      <c r="AB47" s="98" t="s">
        <v>164</v>
      </c>
      <c r="AC47" s="98" t="s">
        <v>146</v>
      </c>
      <c r="AD47" s="91">
        <v>7</v>
      </c>
      <c r="AE47" s="135" t="s">
        <v>116</v>
      </c>
      <c r="AF47" s="168"/>
      <c r="AG47" s="98" t="s">
        <v>267</v>
      </c>
      <c r="AH47" s="98"/>
      <c r="AI47" s="86" t="s">
        <v>369</v>
      </c>
      <c r="AJ47" s="101"/>
      <c r="AK47" s="91" t="s">
        <v>971</v>
      </c>
      <c r="AL47" s="100" t="s">
        <v>972</v>
      </c>
      <c r="AM47" s="86" t="s">
        <v>278</v>
      </c>
      <c r="AN47" s="86" t="s">
        <v>153</v>
      </c>
      <c r="AO47" s="143">
        <f t="shared" si="0"/>
        <v>0</v>
      </c>
      <c r="AP47" s="85" t="s">
        <v>973</v>
      </c>
      <c r="AQ47" s="100" t="s">
        <v>111</v>
      </c>
      <c r="AR47" s="97" t="s">
        <v>125</v>
      </c>
      <c r="AV47" s="99"/>
      <c r="AW47" s="159" t="s">
        <v>974</v>
      </c>
      <c r="AX47" s="102" t="s">
        <v>975</v>
      </c>
      <c r="AY47" s="157" t="s">
        <v>976</v>
      </c>
      <c r="AZ47" s="159"/>
      <c r="BF47" s="103">
        <v>45986</v>
      </c>
      <c r="BG47" s="46"/>
      <c r="BH47" s="46"/>
      <c r="BI47" s="46">
        <f t="shared" si="1"/>
        <v>0</v>
      </c>
      <c r="BJ47" s="46">
        <f t="shared" si="2"/>
        <v>0</v>
      </c>
    </row>
    <row r="48" spans="1:62" ht="120" customHeight="1" x14ac:dyDescent="0.25">
      <c r="A48" s="170" t="s">
        <v>180</v>
      </c>
      <c r="B48" s="132"/>
      <c r="C48" s="150">
        <v>0</v>
      </c>
      <c r="D48" s="150">
        <v>0</v>
      </c>
      <c r="E48" s="133">
        <v>825.30000000000007</v>
      </c>
      <c r="F48" s="134" t="s">
        <v>585</v>
      </c>
      <c r="G48" s="86" t="s">
        <v>586</v>
      </c>
      <c r="H48" s="86" t="s">
        <v>587</v>
      </c>
      <c r="I48" s="89"/>
      <c r="J48" s="90" t="s">
        <v>195</v>
      </c>
      <c r="K48" s="86"/>
      <c r="L48" s="86"/>
      <c r="M48" s="92" t="s">
        <v>144</v>
      </c>
      <c r="N48" s="86" t="s">
        <v>108</v>
      </c>
      <c r="O48" s="163" t="s">
        <v>336</v>
      </c>
      <c r="P48" s="163" t="s">
        <v>588</v>
      </c>
      <c r="Q48" s="91" t="s">
        <v>109</v>
      </c>
      <c r="R48" s="91" t="s">
        <v>207</v>
      </c>
      <c r="S48" s="91" t="s">
        <v>589</v>
      </c>
      <c r="T48" s="92">
        <v>10</v>
      </c>
      <c r="U48" s="93">
        <v>8</v>
      </c>
      <c r="V48" s="94">
        <v>45978</v>
      </c>
      <c r="W48" s="94">
        <v>45978</v>
      </c>
      <c r="X48" s="95">
        <v>9785171765903</v>
      </c>
      <c r="Y48" s="96">
        <v>240</v>
      </c>
      <c r="Z48" s="97">
        <v>0.40300000000000002</v>
      </c>
      <c r="AA48" s="98" t="s">
        <v>134</v>
      </c>
      <c r="AB48" s="98" t="s">
        <v>191</v>
      </c>
      <c r="AC48" s="98" t="s">
        <v>135</v>
      </c>
      <c r="AD48" s="91" t="s">
        <v>110</v>
      </c>
      <c r="AE48" s="169" t="s">
        <v>196</v>
      </c>
      <c r="AF48" s="168"/>
      <c r="AG48" s="98" t="s">
        <v>405</v>
      </c>
      <c r="AH48" s="98"/>
      <c r="AI48" s="86" t="s">
        <v>590</v>
      </c>
      <c r="AJ48" s="101"/>
      <c r="AK48" s="91"/>
      <c r="AL48" s="100" t="s">
        <v>591</v>
      </c>
      <c r="AM48" s="86" t="s">
        <v>236</v>
      </c>
      <c r="AN48" s="86" t="s">
        <v>234</v>
      </c>
      <c r="AO48" s="143">
        <f t="shared" si="0"/>
        <v>0</v>
      </c>
      <c r="AP48" s="85" t="s">
        <v>592</v>
      </c>
      <c r="AQ48" s="100" t="s">
        <v>111</v>
      </c>
      <c r="AR48" s="97" t="s">
        <v>125</v>
      </c>
      <c r="AV48" s="99"/>
      <c r="AW48" s="159" t="s">
        <v>593</v>
      </c>
      <c r="AX48" s="102"/>
      <c r="AY48" s="157" t="s">
        <v>594</v>
      </c>
      <c r="AZ48" s="159"/>
      <c r="BF48" s="103">
        <v>45985</v>
      </c>
      <c r="BG48" s="46"/>
      <c r="BH48" s="46"/>
      <c r="BI48" s="46">
        <f t="shared" si="1"/>
        <v>0</v>
      </c>
      <c r="BJ48" s="46">
        <f t="shared" si="2"/>
        <v>0</v>
      </c>
    </row>
    <row r="49" spans="1:62" ht="120" customHeight="1" x14ac:dyDescent="0.25">
      <c r="A49" s="170" t="s">
        <v>180</v>
      </c>
      <c r="B49" s="132"/>
      <c r="C49" s="150">
        <v>0</v>
      </c>
      <c r="D49" s="150">
        <v>0</v>
      </c>
      <c r="E49" s="133">
        <v>453.6</v>
      </c>
      <c r="F49" s="134" t="s">
        <v>2113</v>
      </c>
      <c r="G49" s="86" t="s">
        <v>2114</v>
      </c>
      <c r="H49" s="86" t="s">
        <v>2115</v>
      </c>
      <c r="I49" s="89"/>
      <c r="J49" s="90">
        <v>7</v>
      </c>
      <c r="K49" s="86"/>
      <c r="L49" s="86"/>
      <c r="M49" s="92" t="s">
        <v>138</v>
      </c>
      <c r="N49" s="86" t="s">
        <v>108</v>
      </c>
      <c r="O49" s="163" t="s">
        <v>165</v>
      </c>
      <c r="P49" s="163" t="s">
        <v>166</v>
      </c>
      <c r="Q49" s="91" t="s">
        <v>109</v>
      </c>
      <c r="R49" s="91" t="s">
        <v>207</v>
      </c>
      <c r="S49" s="91" t="s">
        <v>2116</v>
      </c>
      <c r="T49" s="92">
        <v>10</v>
      </c>
      <c r="U49" s="93">
        <v>16</v>
      </c>
      <c r="V49" s="94">
        <v>45448</v>
      </c>
      <c r="W49" s="94">
        <v>45987</v>
      </c>
      <c r="X49" s="95">
        <v>9785171646967</v>
      </c>
      <c r="Y49" s="96">
        <v>256</v>
      </c>
      <c r="Z49" s="97">
        <v>0.308</v>
      </c>
      <c r="AA49" s="98" t="s">
        <v>145</v>
      </c>
      <c r="AB49" s="98" t="s">
        <v>136</v>
      </c>
      <c r="AC49" s="98" t="s">
        <v>146</v>
      </c>
      <c r="AD49" s="91" t="s">
        <v>110</v>
      </c>
      <c r="AE49" s="135" t="s">
        <v>116</v>
      </c>
      <c r="AF49" s="168"/>
      <c r="AG49" s="98" t="s">
        <v>412</v>
      </c>
      <c r="AH49" s="98"/>
      <c r="AI49" s="86" t="s">
        <v>2117</v>
      </c>
      <c r="AJ49" s="101" t="s">
        <v>141</v>
      </c>
      <c r="AK49" s="91"/>
      <c r="AL49" s="100" t="s">
        <v>2118</v>
      </c>
      <c r="AM49" s="86" t="s">
        <v>150</v>
      </c>
      <c r="AN49" s="86" t="s">
        <v>142</v>
      </c>
      <c r="AO49" s="143">
        <f t="shared" si="0"/>
        <v>0</v>
      </c>
      <c r="AP49" s="85" t="s">
        <v>2119</v>
      </c>
      <c r="AQ49" s="100" t="s">
        <v>147</v>
      </c>
      <c r="AR49" s="97" t="s">
        <v>125</v>
      </c>
      <c r="AV49" s="99"/>
      <c r="AW49" s="159" t="s">
        <v>2120</v>
      </c>
      <c r="AX49" s="102" t="s">
        <v>2121</v>
      </c>
      <c r="AY49" s="157" t="s">
        <v>2122</v>
      </c>
      <c r="AZ49" s="159"/>
      <c r="BF49" s="103">
        <v>45989</v>
      </c>
      <c r="BG49" s="46"/>
      <c r="BH49" s="46"/>
      <c r="BI49" s="46">
        <f t="shared" si="1"/>
        <v>0</v>
      </c>
      <c r="BJ49" s="46">
        <f t="shared" si="2"/>
        <v>0</v>
      </c>
    </row>
    <row r="50" spans="1:62" ht="120" customHeight="1" x14ac:dyDescent="0.25">
      <c r="A50" s="170" t="s">
        <v>180</v>
      </c>
      <c r="B50" s="132"/>
      <c r="C50" s="150">
        <v>0</v>
      </c>
      <c r="D50" s="150">
        <v>0</v>
      </c>
      <c r="E50" s="133">
        <v>2028.6000000000001</v>
      </c>
      <c r="F50" s="134" t="s">
        <v>595</v>
      </c>
      <c r="G50" s="86" t="s">
        <v>596</v>
      </c>
      <c r="H50" s="86" t="s">
        <v>532</v>
      </c>
      <c r="I50" s="89"/>
      <c r="J50" s="90">
        <v>3</v>
      </c>
      <c r="K50" s="86"/>
      <c r="L50" s="86"/>
      <c r="M50" s="92" t="s">
        <v>138</v>
      </c>
      <c r="N50" s="86" t="s">
        <v>108</v>
      </c>
      <c r="O50" s="163" t="s">
        <v>228</v>
      </c>
      <c r="P50" s="163" t="s">
        <v>304</v>
      </c>
      <c r="Q50" s="91" t="s">
        <v>109</v>
      </c>
      <c r="R50" s="91" t="s">
        <v>207</v>
      </c>
      <c r="S50" s="91" t="s">
        <v>597</v>
      </c>
      <c r="T50" s="92">
        <v>10</v>
      </c>
      <c r="U50" s="93">
        <v>5</v>
      </c>
      <c r="V50" s="94">
        <v>43707</v>
      </c>
      <c r="W50" s="94">
        <v>45978</v>
      </c>
      <c r="X50" s="95">
        <v>9785171147334</v>
      </c>
      <c r="Y50" s="96">
        <v>288</v>
      </c>
      <c r="Z50" s="97">
        <v>1.276</v>
      </c>
      <c r="AA50" s="98" t="s">
        <v>139</v>
      </c>
      <c r="AB50" s="98" t="s">
        <v>224</v>
      </c>
      <c r="AC50" s="98" t="s">
        <v>140</v>
      </c>
      <c r="AD50" s="91" t="s">
        <v>110</v>
      </c>
      <c r="AE50" s="135" t="s">
        <v>116</v>
      </c>
      <c r="AF50" s="168"/>
      <c r="AG50" s="98" t="s">
        <v>296</v>
      </c>
      <c r="AH50" s="98"/>
      <c r="AI50" s="86" t="s">
        <v>533</v>
      </c>
      <c r="AJ50" s="101" t="s">
        <v>149</v>
      </c>
      <c r="AK50" s="91"/>
      <c r="AL50" s="100" t="s">
        <v>598</v>
      </c>
      <c r="AM50" s="86" t="s">
        <v>297</v>
      </c>
      <c r="AN50" s="86" t="s">
        <v>142</v>
      </c>
      <c r="AO50" s="143">
        <f t="shared" si="0"/>
        <v>0</v>
      </c>
      <c r="AP50" s="85" t="s">
        <v>599</v>
      </c>
      <c r="AQ50" s="100" t="s">
        <v>157</v>
      </c>
      <c r="AR50" s="97" t="s">
        <v>125</v>
      </c>
      <c r="AV50" s="99"/>
      <c r="AW50" s="159" t="s">
        <v>600</v>
      </c>
      <c r="AX50" s="102" t="s">
        <v>601</v>
      </c>
      <c r="AY50" s="157" t="s">
        <v>602</v>
      </c>
      <c r="AZ50" s="159"/>
      <c r="BF50" s="103">
        <v>45985</v>
      </c>
      <c r="BG50" s="46"/>
      <c r="BH50" s="46"/>
      <c r="BI50" s="46">
        <f t="shared" si="1"/>
        <v>0</v>
      </c>
      <c r="BJ50" s="46">
        <f t="shared" si="2"/>
        <v>0</v>
      </c>
    </row>
    <row r="51" spans="1:62" ht="120" customHeight="1" x14ac:dyDescent="0.25">
      <c r="A51" s="170" t="s">
        <v>180</v>
      </c>
      <c r="B51" s="132"/>
      <c r="C51" s="150">
        <v>0</v>
      </c>
      <c r="D51" s="150">
        <v>0</v>
      </c>
      <c r="E51" s="133">
        <v>875.7</v>
      </c>
      <c r="F51" s="134" t="s">
        <v>2123</v>
      </c>
      <c r="G51" s="86" t="s">
        <v>2124</v>
      </c>
      <c r="H51" s="86" t="s">
        <v>486</v>
      </c>
      <c r="I51" s="89"/>
      <c r="J51" s="90" t="s">
        <v>195</v>
      </c>
      <c r="K51" s="86"/>
      <c r="L51" s="86"/>
      <c r="M51" s="92" t="s">
        <v>133</v>
      </c>
      <c r="N51" s="86" t="s">
        <v>108</v>
      </c>
      <c r="O51" s="163" t="s">
        <v>487</v>
      </c>
      <c r="P51" s="163" t="s">
        <v>488</v>
      </c>
      <c r="Q51" s="91" t="s">
        <v>109</v>
      </c>
      <c r="R51" s="91" t="s">
        <v>207</v>
      </c>
      <c r="S51" s="91" t="s">
        <v>2125</v>
      </c>
      <c r="T51" s="92">
        <v>10</v>
      </c>
      <c r="U51" s="93">
        <v>6</v>
      </c>
      <c r="V51" s="94">
        <v>45976</v>
      </c>
      <c r="W51" s="94">
        <v>45976</v>
      </c>
      <c r="X51" s="95">
        <v>9785171738877</v>
      </c>
      <c r="Y51" s="96">
        <v>272</v>
      </c>
      <c r="Z51" s="97">
        <v>0.45300000000000001</v>
      </c>
      <c r="AA51" s="98" t="s">
        <v>134</v>
      </c>
      <c r="AB51" s="98" t="s">
        <v>191</v>
      </c>
      <c r="AC51" s="98" t="s">
        <v>135</v>
      </c>
      <c r="AD51" s="91" t="s">
        <v>110</v>
      </c>
      <c r="AE51" s="169" t="s">
        <v>196</v>
      </c>
      <c r="AF51" s="168"/>
      <c r="AG51" s="98" t="s">
        <v>389</v>
      </c>
      <c r="AH51" s="98"/>
      <c r="AI51" s="86" t="s">
        <v>489</v>
      </c>
      <c r="AJ51" s="101"/>
      <c r="AK51" s="91" t="s">
        <v>2126</v>
      </c>
      <c r="AL51" s="100" t="s">
        <v>2127</v>
      </c>
      <c r="AM51" s="86" t="s">
        <v>276</v>
      </c>
      <c r="AN51" s="86" t="s">
        <v>234</v>
      </c>
      <c r="AO51" s="143">
        <f t="shared" si="0"/>
        <v>0</v>
      </c>
      <c r="AP51" s="85" t="s">
        <v>2128</v>
      </c>
      <c r="AQ51" s="100" t="s">
        <v>111</v>
      </c>
      <c r="AR51" s="97" t="s">
        <v>125</v>
      </c>
      <c r="AV51" s="99"/>
      <c r="AW51" s="159" t="s">
        <v>2129</v>
      </c>
      <c r="AX51" s="102"/>
      <c r="AY51" s="157" t="s">
        <v>2130</v>
      </c>
      <c r="AZ51" s="159"/>
      <c r="BF51" s="103">
        <v>45989</v>
      </c>
      <c r="BG51" s="46"/>
      <c r="BH51" s="46"/>
      <c r="BI51" s="46">
        <f t="shared" si="1"/>
        <v>0</v>
      </c>
      <c r="BJ51" s="46">
        <f t="shared" si="2"/>
        <v>0</v>
      </c>
    </row>
    <row r="52" spans="1:62" ht="120" customHeight="1" x14ac:dyDescent="0.25">
      <c r="A52" s="170" t="s">
        <v>180</v>
      </c>
      <c r="B52" s="132"/>
      <c r="C52" s="150">
        <v>0</v>
      </c>
      <c r="D52" s="150">
        <v>0</v>
      </c>
      <c r="E52" s="133">
        <v>428.40000000000003</v>
      </c>
      <c r="F52" s="134" t="s">
        <v>977</v>
      </c>
      <c r="G52" s="86" t="s">
        <v>490</v>
      </c>
      <c r="H52" s="86" t="s">
        <v>491</v>
      </c>
      <c r="I52" s="89"/>
      <c r="J52" s="90">
        <v>5</v>
      </c>
      <c r="K52" s="86"/>
      <c r="L52" s="86"/>
      <c r="M52" s="92" t="s">
        <v>151</v>
      </c>
      <c r="N52" s="86" t="s">
        <v>108</v>
      </c>
      <c r="O52" s="163" t="s">
        <v>163</v>
      </c>
      <c r="P52" s="163" t="s">
        <v>163</v>
      </c>
      <c r="Q52" s="91" t="s">
        <v>109</v>
      </c>
      <c r="R52" s="91" t="s">
        <v>207</v>
      </c>
      <c r="S52" s="91" t="s">
        <v>978</v>
      </c>
      <c r="T52" s="92">
        <v>10</v>
      </c>
      <c r="U52" s="93">
        <v>8</v>
      </c>
      <c r="V52" s="94">
        <v>41881</v>
      </c>
      <c r="W52" s="94">
        <v>45982</v>
      </c>
      <c r="X52" s="95">
        <v>9785170863617</v>
      </c>
      <c r="Y52" s="96">
        <v>544</v>
      </c>
      <c r="Z52" s="97">
        <v>0.26900000000000002</v>
      </c>
      <c r="AA52" s="98" t="s">
        <v>170</v>
      </c>
      <c r="AB52" s="98" t="s">
        <v>174</v>
      </c>
      <c r="AC52" s="98" t="s">
        <v>171</v>
      </c>
      <c r="AD52" s="91">
        <v>3</v>
      </c>
      <c r="AE52" s="135" t="s">
        <v>116</v>
      </c>
      <c r="AF52" s="168"/>
      <c r="AG52" s="98" t="s">
        <v>367</v>
      </c>
      <c r="AH52" s="98"/>
      <c r="AI52" s="86" t="s">
        <v>492</v>
      </c>
      <c r="AJ52" s="101"/>
      <c r="AK52" s="91" t="s">
        <v>979</v>
      </c>
      <c r="AL52" s="100" t="s">
        <v>980</v>
      </c>
      <c r="AM52" s="86" t="s">
        <v>277</v>
      </c>
      <c r="AN52" s="86" t="s">
        <v>153</v>
      </c>
      <c r="AO52" s="143">
        <f t="shared" si="0"/>
        <v>0</v>
      </c>
      <c r="AP52" s="85" t="s">
        <v>981</v>
      </c>
      <c r="AQ52" s="100" t="s">
        <v>111</v>
      </c>
      <c r="AR52" s="97" t="s">
        <v>125</v>
      </c>
      <c r="AV52" s="99"/>
      <c r="AW52" s="159" t="s">
        <v>982</v>
      </c>
      <c r="AX52" s="102" t="s">
        <v>983</v>
      </c>
      <c r="AY52" s="157" t="s">
        <v>984</v>
      </c>
      <c r="AZ52" s="159"/>
      <c r="BF52" s="103">
        <v>45986</v>
      </c>
      <c r="BG52" s="46"/>
      <c r="BH52" s="46"/>
      <c r="BI52" s="46">
        <f t="shared" si="1"/>
        <v>0</v>
      </c>
      <c r="BJ52" s="46">
        <f t="shared" si="2"/>
        <v>0</v>
      </c>
    </row>
    <row r="53" spans="1:62" ht="120" customHeight="1" x14ac:dyDescent="0.25">
      <c r="A53" s="170" t="s">
        <v>180</v>
      </c>
      <c r="B53" s="132"/>
      <c r="C53" s="150">
        <v>0</v>
      </c>
      <c r="D53" s="150">
        <v>0</v>
      </c>
      <c r="E53" s="133">
        <v>1556.1000000000001</v>
      </c>
      <c r="F53" s="134" t="s">
        <v>603</v>
      </c>
      <c r="G53" s="86" t="s">
        <v>604</v>
      </c>
      <c r="H53" s="86" t="s">
        <v>605</v>
      </c>
      <c r="I53" s="89"/>
      <c r="J53" s="90">
        <v>2</v>
      </c>
      <c r="K53" s="86"/>
      <c r="L53" s="86"/>
      <c r="M53" s="92" t="s">
        <v>151</v>
      </c>
      <c r="N53" s="86" t="s">
        <v>108</v>
      </c>
      <c r="O53" s="163" t="s">
        <v>283</v>
      </c>
      <c r="P53" s="163" t="s">
        <v>283</v>
      </c>
      <c r="Q53" s="91" t="s">
        <v>109</v>
      </c>
      <c r="R53" s="91" t="s">
        <v>207</v>
      </c>
      <c r="S53" s="91" t="s">
        <v>606</v>
      </c>
      <c r="T53" s="92">
        <v>10</v>
      </c>
      <c r="U53" s="93">
        <v>8</v>
      </c>
      <c r="V53" s="94">
        <v>45978</v>
      </c>
      <c r="W53" s="94">
        <v>45978</v>
      </c>
      <c r="X53" s="95">
        <v>9785171557232</v>
      </c>
      <c r="Y53" s="96">
        <v>304</v>
      </c>
      <c r="Z53" s="97">
        <v>0.69499999999999995</v>
      </c>
      <c r="AA53" s="98" t="s">
        <v>560</v>
      </c>
      <c r="AB53" s="98" t="s">
        <v>322</v>
      </c>
      <c r="AC53" s="98" t="s">
        <v>607</v>
      </c>
      <c r="AD53" s="91" t="s">
        <v>110</v>
      </c>
      <c r="AE53" s="169" t="s">
        <v>196</v>
      </c>
      <c r="AF53" s="168"/>
      <c r="AG53" s="98" t="s">
        <v>355</v>
      </c>
      <c r="AH53" s="98"/>
      <c r="AI53" s="86" t="s">
        <v>608</v>
      </c>
      <c r="AJ53" s="101" t="s">
        <v>154</v>
      </c>
      <c r="AK53" s="91" t="s">
        <v>609</v>
      </c>
      <c r="AL53" s="100" t="s">
        <v>610</v>
      </c>
      <c r="AM53" s="86" t="s">
        <v>249</v>
      </c>
      <c r="AN53" s="86" t="s">
        <v>153</v>
      </c>
      <c r="AO53" s="143">
        <f t="shared" si="0"/>
        <v>0</v>
      </c>
      <c r="AP53" s="85" t="s">
        <v>611</v>
      </c>
      <c r="AQ53" s="100" t="s">
        <v>154</v>
      </c>
      <c r="AR53" s="97" t="s">
        <v>125</v>
      </c>
      <c r="AV53" s="99" t="s">
        <v>121</v>
      </c>
      <c r="AW53" s="159" t="s">
        <v>612</v>
      </c>
      <c r="AX53" s="102"/>
      <c r="AY53" s="157" t="s">
        <v>613</v>
      </c>
      <c r="AZ53" s="159"/>
      <c r="BF53" s="103">
        <v>45985</v>
      </c>
      <c r="BG53" s="46"/>
      <c r="BH53" s="46"/>
      <c r="BI53" s="46">
        <f t="shared" si="1"/>
        <v>0</v>
      </c>
      <c r="BJ53" s="46">
        <f t="shared" si="2"/>
        <v>0</v>
      </c>
    </row>
    <row r="54" spans="1:62" ht="120" customHeight="1" x14ac:dyDescent="0.25">
      <c r="A54" s="170" t="s">
        <v>180</v>
      </c>
      <c r="B54" s="132"/>
      <c r="C54" s="150">
        <v>0</v>
      </c>
      <c r="D54" s="150">
        <v>0</v>
      </c>
      <c r="E54" s="133">
        <v>2312.1</v>
      </c>
      <c r="F54" s="134" t="s">
        <v>614</v>
      </c>
      <c r="G54" s="86" t="s">
        <v>615</v>
      </c>
      <c r="H54" s="86" t="s">
        <v>616</v>
      </c>
      <c r="I54" s="89"/>
      <c r="J54" s="90">
        <v>5</v>
      </c>
      <c r="K54" s="86"/>
      <c r="L54" s="86"/>
      <c r="M54" s="92" t="s">
        <v>151</v>
      </c>
      <c r="N54" s="86" t="s">
        <v>108</v>
      </c>
      <c r="O54" s="163" t="s">
        <v>255</v>
      </c>
      <c r="P54" s="163" t="s">
        <v>255</v>
      </c>
      <c r="Q54" s="91" t="s">
        <v>109</v>
      </c>
      <c r="R54" s="91" t="s">
        <v>207</v>
      </c>
      <c r="S54" s="91" t="s">
        <v>617</v>
      </c>
      <c r="T54" s="92">
        <v>10</v>
      </c>
      <c r="U54" s="93">
        <v>2</v>
      </c>
      <c r="V54" s="94">
        <v>43446</v>
      </c>
      <c r="W54" s="94">
        <v>45978</v>
      </c>
      <c r="X54" s="95">
        <v>9785170963553</v>
      </c>
      <c r="Y54" s="96">
        <v>1280</v>
      </c>
      <c r="Z54" s="97">
        <v>1.78</v>
      </c>
      <c r="AA54" s="98" t="s">
        <v>187</v>
      </c>
      <c r="AB54" s="98" t="s">
        <v>227</v>
      </c>
      <c r="AC54" s="98" t="s">
        <v>188</v>
      </c>
      <c r="AD54" s="91" t="s">
        <v>110</v>
      </c>
      <c r="AE54" s="135" t="s">
        <v>116</v>
      </c>
      <c r="AF54" s="168"/>
      <c r="AG54" s="98" t="s">
        <v>376</v>
      </c>
      <c r="AH54" s="98"/>
      <c r="AI54" s="86" t="s">
        <v>618</v>
      </c>
      <c r="AJ54" s="101"/>
      <c r="AK54" s="91" t="s">
        <v>619</v>
      </c>
      <c r="AL54" s="100" t="s">
        <v>620</v>
      </c>
      <c r="AM54" s="86" t="s">
        <v>172</v>
      </c>
      <c r="AN54" s="86" t="s">
        <v>153</v>
      </c>
      <c r="AO54" s="143">
        <f t="shared" si="0"/>
        <v>0</v>
      </c>
      <c r="AP54" s="85" t="s">
        <v>621</v>
      </c>
      <c r="AQ54" s="100" t="s">
        <v>154</v>
      </c>
      <c r="AR54" s="97" t="s">
        <v>125</v>
      </c>
      <c r="AV54" s="99"/>
      <c r="AW54" s="159" t="s">
        <v>622</v>
      </c>
      <c r="AX54" s="102"/>
      <c r="AY54" s="157" t="s">
        <v>623</v>
      </c>
      <c r="AZ54" s="159" t="s">
        <v>431</v>
      </c>
      <c r="BF54" s="103">
        <v>45985</v>
      </c>
      <c r="BG54" s="46"/>
      <c r="BH54" s="46"/>
      <c r="BI54" s="46">
        <f t="shared" si="1"/>
        <v>0</v>
      </c>
      <c r="BJ54" s="46">
        <f t="shared" si="2"/>
        <v>0</v>
      </c>
    </row>
    <row r="55" spans="1:62" ht="120" customHeight="1" x14ac:dyDescent="0.25">
      <c r="A55" s="170" t="s">
        <v>180</v>
      </c>
      <c r="B55" s="132"/>
      <c r="C55" s="150">
        <v>0</v>
      </c>
      <c r="D55" s="150">
        <v>0</v>
      </c>
      <c r="E55" s="133">
        <v>428.40000000000003</v>
      </c>
      <c r="F55" s="134" t="s">
        <v>1302</v>
      </c>
      <c r="G55" s="86" t="s">
        <v>1303</v>
      </c>
      <c r="H55" s="86" t="s">
        <v>1304</v>
      </c>
      <c r="I55" s="89"/>
      <c r="J55" s="90">
        <v>3</v>
      </c>
      <c r="K55" s="86"/>
      <c r="L55" s="86"/>
      <c r="M55" s="92" t="s">
        <v>151</v>
      </c>
      <c r="N55" s="86" t="s">
        <v>108</v>
      </c>
      <c r="O55" s="163" t="s">
        <v>163</v>
      </c>
      <c r="P55" s="163" t="s">
        <v>163</v>
      </c>
      <c r="Q55" s="91" t="s">
        <v>109</v>
      </c>
      <c r="R55" s="91" t="s">
        <v>207</v>
      </c>
      <c r="S55" s="91" t="s">
        <v>1305</v>
      </c>
      <c r="T55" s="92">
        <v>10</v>
      </c>
      <c r="U55" s="93">
        <v>10</v>
      </c>
      <c r="V55" s="94">
        <v>45651</v>
      </c>
      <c r="W55" s="94">
        <v>45981</v>
      </c>
      <c r="X55" s="95">
        <v>9785171698751</v>
      </c>
      <c r="Y55" s="96">
        <v>352</v>
      </c>
      <c r="Z55" s="97">
        <v>0.35199999999999998</v>
      </c>
      <c r="AA55" s="98" t="s">
        <v>145</v>
      </c>
      <c r="AB55" s="98" t="s">
        <v>160</v>
      </c>
      <c r="AC55" s="98" t="s">
        <v>146</v>
      </c>
      <c r="AD55" s="91" t="s">
        <v>110</v>
      </c>
      <c r="AE55" s="135" t="s">
        <v>116</v>
      </c>
      <c r="AF55" s="168"/>
      <c r="AG55" s="98" t="s">
        <v>329</v>
      </c>
      <c r="AH55" s="98"/>
      <c r="AI55" s="86" t="s">
        <v>1306</v>
      </c>
      <c r="AJ55" s="101"/>
      <c r="AK55" s="91"/>
      <c r="AL55" s="100" t="s">
        <v>1307</v>
      </c>
      <c r="AM55" s="86" t="s">
        <v>278</v>
      </c>
      <c r="AN55" s="86" t="s">
        <v>153</v>
      </c>
      <c r="AO55" s="143">
        <f t="shared" si="0"/>
        <v>0</v>
      </c>
      <c r="AP55" s="85" t="s">
        <v>1308</v>
      </c>
      <c r="AQ55" s="100" t="s">
        <v>157</v>
      </c>
      <c r="AR55" s="97" t="s">
        <v>125</v>
      </c>
      <c r="AV55" s="99"/>
      <c r="AW55" s="159" t="s">
        <v>1309</v>
      </c>
      <c r="AX55" s="102" t="s">
        <v>1310</v>
      </c>
      <c r="AY55" s="157" t="s">
        <v>1311</v>
      </c>
      <c r="AZ55" s="159"/>
      <c r="BF55" s="103">
        <v>45987</v>
      </c>
      <c r="BG55" s="46"/>
      <c r="BH55" s="46"/>
      <c r="BI55" s="46">
        <f t="shared" si="1"/>
        <v>0</v>
      </c>
      <c r="BJ55" s="46">
        <f t="shared" si="2"/>
        <v>0</v>
      </c>
    </row>
    <row r="56" spans="1:62" ht="120" customHeight="1" x14ac:dyDescent="0.25">
      <c r="A56" s="170" t="s">
        <v>180</v>
      </c>
      <c r="B56" s="132"/>
      <c r="C56" s="150">
        <v>0</v>
      </c>
      <c r="D56" s="150">
        <v>0</v>
      </c>
      <c r="E56" s="133">
        <v>472.5</v>
      </c>
      <c r="F56" s="134" t="s">
        <v>2131</v>
      </c>
      <c r="G56" s="86" t="s">
        <v>2132</v>
      </c>
      <c r="H56" s="86" t="s">
        <v>1304</v>
      </c>
      <c r="I56" s="89"/>
      <c r="J56" s="90">
        <v>5</v>
      </c>
      <c r="K56" s="86"/>
      <c r="L56" s="86"/>
      <c r="M56" s="92" t="s">
        <v>151</v>
      </c>
      <c r="N56" s="86" t="s">
        <v>108</v>
      </c>
      <c r="O56" s="163" t="s">
        <v>161</v>
      </c>
      <c r="P56" s="163" t="s">
        <v>161</v>
      </c>
      <c r="Q56" s="91" t="s">
        <v>109</v>
      </c>
      <c r="R56" s="91" t="s">
        <v>207</v>
      </c>
      <c r="S56" s="91" t="s">
        <v>2133</v>
      </c>
      <c r="T56" s="92">
        <v>10</v>
      </c>
      <c r="U56" s="93">
        <v>8</v>
      </c>
      <c r="V56" s="94">
        <v>45672</v>
      </c>
      <c r="W56" s="94">
        <v>45987</v>
      </c>
      <c r="X56" s="95">
        <v>9785171698386</v>
      </c>
      <c r="Y56" s="96">
        <v>480</v>
      </c>
      <c r="Z56" s="97">
        <v>0.42799999999999999</v>
      </c>
      <c r="AA56" s="98" t="s">
        <v>145</v>
      </c>
      <c r="AB56" s="98" t="s">
        <v>152</v>
      </c>
      <c r="AC56" s="98" t="s">
        <v>146</v>
      </c>
      <c r="AD56" s="91" t="s">
        <v>110</v>
      </c>
      <c r="AE56" s="135" t="s">
        <v>116</v>
      </c>
      <c r="AF56" s="168"/>
      <c r="AG56" s="98" t="s">
        <v>230</v>
      </c>
      <c r="AH56" s="98"/>
      <c r="AI56" s="86" t="s">
        <v>1306</v>
      </c>
      <c r="AJ56" s="101"/>
      <c r="AK56" s="91" t="s">
        <v>2134</v>
      </c>
      <c r="AL56" s="100" t="s">
        <v>2135</v>
      </c>
      <c r="AM56" s="86" t="s">
        <v>277</v>
      </c>
      <c r="AN56" s="86" t="s">
        <v>153</v>
      </c>
      <c r="AO56" s="143">
        <f t="shared" si="0"/>
        <v>0</v>
      </c>
      <c r="AP56" s="85" t="s">
        <v>2136</v>
      </c>
      <c r="AQ56" s="100" t="s">
        <v>111</v>
      </c>
      <c r="AR56" s="97" t="s">
        <v>125</v>
      </c>
      <c r="AV56" s="99"/>
      <c r="AW56" s="159" t="s">
        <v>2137</v>
      </c>
      <c r="AX56" s="102" t="s">
        <v>2138</v>
      </c>
      <c r="AY56" s="157" t="s">
        <v>2139</v>
      </c>
      <c r="AZ56" s="159"/>
      <c r="BF56" s="103">
        <v>45989</v>
      </c>
      <c r="BG56" s="46"/>
      <c r="BH56" s="46"/>
      <c r="BI56" s="46">
        <f t="shared" si="1"/>
        <v>0</v>
      </c>
      <c r="BJ56" s="46">
        <f t="shared" si="2"/>
        <v>0</v>
      </c>
    </row>
    <row r="57" spans="1:62" ht="120" customHeight="1" x14ac:dyDescent="0.25">
      <c r="A57" s="170" t="s">
        <v>180</v>
      </c>
      <c r="B57" s="132"/>
      <c r="C57" s="150">
        <v>0</v>
      </c>
      <c r="D57" s="150">
        <v>0</v>
      </c>
      <c r="E57" s="133">
        <v>825.30000000000007</v>
      </c>
      <c r="F57" s="134" t="s">
        <v>985</v>
      </c>
      <c r="G57" s="86" t="s">
        <v>442</v>
      </c>
      <c r="H57" s="86" t="s">
        <v>986</v>
      </c>
      <c r="I57" s="89"/>
      <c r="J57" s="90" t="s">
        <v>195</v>
      </c>
      <c r="K57" s="86"/>
      <c r="L57" s="86"/>
      <c r="M57" s="92" t="s">
        <v>151</v>
      </c>
      <c r="N57" s="86" t="s">
        <v>108</v>
      </c>
      <c r="O57" s="163" t="s">
        <v>209</v>
      </c>
      <c r="P57" s="163" t="s">
        <v>209</v>
      </c>
      <c r="Q57" s="91" t="s">
        <v>109</v>
      </c>
      <c r="R57" s="91" t="s">
        <v>207</v>
      </c>
      <c r="S57" s="91" t="s">
        <v>987</v>
      </c>
      <c r="T57" s="92">
        <v>10</v>
      </c>
      <c r="U57" s="93">
        <v>16</v>
      </c>
      <c r="V57" s="94">
        <v>45980</v>
      </c>
      <c r="W57" s="94">
        <v>45980</v>
      </c>
      <c r="X57" s="95">
        <v>9785171791896</v>
      </c>
      <c r="Y57" s="96">
        <v>320</v>
      </c>
      <c r="Z57" s="97">
        <v>0.33</v>
      </c>
      <c r="AA57" s="98" t="s">
        <v>145</v>
      </c>
      <c r="AB57" s="98" t="s">
        <v>164</v>
      </c>
      <c r="AC57" s="98" t="s">
        <v>146</v>
      </c>
      <c r="AD57" s="91" t="s">
        <v>110</v>
      </c>
      <c r="AE57" s="169" t="s">
        <v>196</v>
      </c>
      <c r="AF57" s="168"/>
      <c r="AG57" s="98" t="s">
        <v>988</v>
      </c>
      <c r="AH57" s="98"/>
      <c r="AI57" s="86" t="s">
        <v>989</v>
      </c>
      <c r="AJ57" s="101"/>
      <c r="AK57" s="91"/>
      <c r="AL57" s="100" t="s">
        <v>990</v>
      </c>
      <c r="AM57" s="86" t="s">
        <v>158</v>
      </c>
      <c r="AN57" s="86" t="s">
        <v>153</v>
      </c>
      <c r="AO57" s="143">
        <f t="shared" si="0"/>
        <v>0</v>
      </c>
      <c r="AP57" s="85" t="s">
        <v>991</v>
      </c>
      <c r="AQ57" s="100" t="s">
        <v>111</v>
      </c>
      <c r="AR57" s="97" t="s">
        <v>125</v>
      </c>
      <c r="AV57" s="99"/>
      <c r="AW57" s="159" t="s">
        <v>992</v>
      </c>
      <c r="AX57" s="102" t="s">
        <v>993</v>
      </c>
      <c r="AY57" s="157" t="s">
        <v>994</v>
      </c>
      <c r="AZ57" s="159"/>
      <c r="BF57" s="103">
        <v>45986</v>
      </c>
      <c r="BG57" s="46"/>
      <c r="BH57" s="46"/>
      <c r="BI57" s="46">
        <f t="shared" si="1"/>
        <v>0</v>
      </c>
      <c r="BJ57" s="46">
        <f t="shared" si="2"/>
        <v>0</v>
      </c>
    </row>
    <row r="58" spans="1:62" ht="120" customHeight="1" x14ac:dyDescent="0.25">
      <c r="A58" s="170" t="s">
        <v>180</v>
      </c>
      <c r="B58" s="132"/>
      <c r="C58" s="150">
        <v>0</v>
      </c>
      <c r="D58" s="150">
        <v>0</v>
      </c>
      <c r="E58" s="133">
        <v>280.35000000000002</v>
      </c>
      <c r="F58" s="134" t="s">
        <v>1681</v>
      </c>
      <c r="G58" s="86" t="s">
        <v>442</v>
      </c>
      <c r="H58" s="86" t="s">
        <v>443</v>
      </c>
      <c r="I58" s="89"/>
      <c r="J58" s="90">
        <v>7</v>
      </c>
      <c r="K58" s="86"/>
      <c r="L58" s="86"/>
      <c r="M58" s="92" t="s">
        <v>151</v>
      </c>
      <c r="N58" s="86" t="s">
        <v>108</v>
      </c>
      <c r="O58" s="163" t="s">
        <v>209</v>
      </c>
      <c r="P58" s="163" t="s">
        <v>209</v>
      </c>
      <c r="Q58" s="91" t="s">
        <v>109</v>
      </c>
      <c r="R58" s="91" t="s">
        <v>207</v>
      </c>
      <c r="S58" s="91" t="s">
        <v>1682</v>
      </c>
      <c r="T58" s="92">
        <v>10</v>
      </c>
      <c r="U58" s="93">
        <v>6</v>
      </c>
      <c r="V58" s="94">
        <v>42795</v>
      </c>
      <c r="W58" s="94">
        <v>45985</v>
      </c>
      <c r="X58" s="95">
        <v>9785171020675</v>
      </c>
      <c r="Y58" s="96">
        <v>320</v>
      </c>
      <c r="Z58" s="97">
        <v>0.13700000000000001</v>
      </c>
      <c r="AA58" s="98" t="s">
        <v>299</v>
      </c>
      <c r="AB58" s="98" t="s">
        <v>174</v>
      </c>
      <c r="AC58" s="98" t="s">
        <v>300</v>
      </c>
      <c r="AD58" s="91">
        <v>3</v>
      </c>
      <c r="AE58" s="135" t="s">
        <v>116</v>
      </c>
      <c r="AF58" s="168"/>
      <c r="AG58" s="98" t="s">
        <v>423</v>
      </c>
      <c r="AH58" s="98"/>
      <c r="AI58" s="86" t="s">
        <v>444</v>
      </c>
      <c r="AJ58" s="101"/>
      <c r="AK58" s="91"/>
      <c r="AL58" s="100" t="s">
        <v>1683</v>
      </c>
      <c r="AM58" s="86" t="s">
        <v>158</v>
      </c>
      <c r="AN58" s="86" t="s">
        <v>153</v>
      </c>
      <c r="AO58" s="143">
        <f t="shared" si="0"/>
        <v>0</v>
      </c>
      <c r="AP58" s="85" t="s">
        <v>1684</v>
      </c>
      <c r="AQ58" s="100" t="s">
        <v>111</v>
      </c>
      <c r="AR58" s="97" t="s">
        <v>125</v>
      </c>
      <c r="AV58" s="99"/>
      <c r="AW58" s="159" t="s">
        <v>1685</v>
      </c>
      <c r="AX58" s="102"/>
      <c r="AY58" s="157" t="s">
        <v>1686</v>
      </c>
      <c r="AZ58" s="159"/>
      <c r="BF58" s="103">
        <v>45988</v>
      </c>
      <c r="BG58" s="46"/>
      <c r="BH58" s="46"/>
      <c r="BI58" s="46">
        <f t="shared" si="1"/>
        <v>0</v>
      </c>
      <c r="BJ58" s="46">
        <f t="shared" si="2"/>
        <v>0</v>
      </c>
    </row>
    <row r="59" spans="1:62" ht="120" customHeight="1" x14ac:dyDescent="0.25">
      <c r="A59" s="170" t="s">
        <v>180</v>
      </c>
      <c r="B59" s="132"/>
      <c r="C59" s="150">
        <v>0</v>
      </c>
      <c r="D59" s="150">
        <v>0</v>
      </c>
      <c r="E59" s="133">
        <v>560.70000000000005</v>
      </c>
      <c r="F59" s="134" t="s">
        <v>1687</v>
      </c>
      <c r="G59" s="86" t="s">
        <v>1688</v>
      </c>
      <c r="H59" s="86" t="s">
        <v>1689</v>
      </c>
      <c r="I59" s="89"/>
      <c r="J59" s="90">
        <v>4</v>
      </c>
      <c r="K59" s="86"/>
      <c r="L59" s="86"/>
      <c r="M59" s="92" t="s">
        <v>144</v>
      </c>
      <c r="N59" s="86" t="s">
        <v>108</v>
      </c>
      <c r="O59" s="163" t="s">
        <v>268</v>
      </c>
      <c r="P59" s="163" t="s">
        <v>1690</v>
      </c>
      <c r="Q59" s="91" t="s">
        <v>109</v>
      </c>
      <c r="R59" s="91" t="s">
        <v>207</v>
      </c>
      <c r="S59" s="91" t="s">
        <v>1691</v>
      </c>
      <c r="T59" s="92">
        <v>10</v>
      </c>
      <c r="U59" s="93">
        <v>20</v>
      </c>
      <c r="V59" s="94">
        <v>45824</v>
      </c>
      <c r="W59" s="94">
        <v>45986</v>
      </c>
      <c r="X59" s="95">
        <v>9785171756888</v>
      </c>
      <c r="Y59" s="96">
        <v>176</v>
      </c>
      <c r="Z59" s="97">
        <v>0.28399999999999997</v>
      </c>
      <c r="AA59" s="98" t="s">
        <v>134</v>
      </c>
      <c r="AB59" s="98" t="s">
        <v>136</v>
      </c>
      <c r="AC59" s="98" t="s">
        <v>135</v>
      </c>
      <c r="AD59" s="91" t="s">
        <v>110</v>
      </c>
      <c r="AE59" s="135" t="s">
        <v>116</v>
      </c>
      <c r="AF59" s="168"/>
      <c r="AG59" s="98" t="s">
        <v>508</v>
      </c>
      <c r="AH59" s="98"/>
      <c r="AI59" s="86" t="s">
        <v>1692</v>
      </c>
      <c r="AJ59" s="101"/>
      <c r="AK59" s="91"/>
      <c r="AL59" s="100" t="s">
        <v>1693</v>
      </c>
      <c r="AM59" s="86" t="s">
        <v>399</v>
      </c>
      <c r="AN59" s="86" t="s">
        <v>234</v>
      </c>
      <c r="AO59" s="143">
        <f t="shared" si="0"/>
        <v>0</v>
      </c>
      <c r="AP59" s="85" t="s">
        <v>1694</v>
      </c>
      <c r="AQ59" s="100" t="s">
        <v>111</v>
      </c>
      <c r="AR59" s="97" t="s">
        <v>125</v>
      </c>
      <c r="AV59" s="99"/>
      <c r="AW59" s="159" t="s">
        <v>1695</v>
      </c>
      <c r="AX59" s="102"/>
      <c r="AY59" s="157" t="s">
        <v>1696</v>
      </c>
      <c r="AZ59" s="159"/>
      <c r="BF59" s="103">
        <v>45988</v>
      </c>
      <c r="BG59" s="46"/>
      <c r="BH59" s="46"/>
      <c r="BI59" s="46">
        <f t="shared" si="1"/>
        <v>0</v>
      </c>
      <c r="BJ59" s="46">
        <f t="shared" si="2"/>
        <v>0</v>
      </c>
    </row>
    <row r="60" spans="1:62" ht="120" customHeight="1" x14ac:dyDescent="0.25">
      <c r="A60" s="170" t="s">
        <v>180</v>
      </c>
      <c r="B60" s="132"/>
      <c r="C60" s="150">
        <v>0</v>
      </c>
      <c r="D60" s="150">
        <v>0</v>
      </c>
      <c r="E60" s="133">
        <v>957.6</v>
      </c>
      <c r="F60" s="134" t="s">
        <v>1312</v>
      </c>
      <c r="G60" s="86" t="s">
        <v>1313</v>
      </c>
      <c r="H60" s="86" t="s">
        <v>1314</v>
      </c>
      <c r="I60" s="89"/>
      <c r="J60" s="90" t="s">
        <v>197</v>
      </c>
      <c r="K60" s="86"/>
      <c r="L60" s="86"/>
      <c r="M60" s="92" t="s">
        <v>133</v>
      </c>
      <c r="N60" s="86" t="s">
        <v>108</v>
      </c>
      <c r="O60" s="163" t="s">
        <v>237</v>
      </c>
      <c r="P60" s="163" t="s">
        <v>258</v>
      </c>
      <c r="Q60" s="91" t="s">
        <v>109</v>
      </c>
      <c r="R60" s="91" t="s">
        <v>207</v>
      </c>
      <c r="S60" s="91" t="s">
        <v>1315</v>
      </c>
      <c r="T60" s="92">
        <v>10</v>
      </c>
      <c r="U60" s="93">
        <v>8</v>
      </c>
      <c r="V60" s="94">
        <v>45980</v>
      </c>
      <c r="W60" s="94">
        <v>45980</v>
      </c>
      <c r="X60" s="95">
        <v>9785171739041</v>
      </c>
      <c r="Y60" s="96">
        <v>160</v>
      </c>
      <c r="Z60" s="97">
        <v>0.505</v>
      </c>
      <c r="AA60" s="98" t="s">
        <v>175</v>
      </c>
      <c r="AB60" s="98" t="s">
        <v>201</v>
      </c>
      <c r="AC60" s="98" t="s">
        <v>176</v>
      </c>
      <c r="AD60" s="91" t="s">
        <v>110</v>
      </c>
      <c r="AE60" s="169" t="s">
        <v>196</v>
      </c>
      <c r="AF60" s="168"/>
      <c r="AG60" s="98" t="s">
        <v>1316</v>
      </c>
      <c r="AH60" s="98"/>
      <c r="AI60" s="86" t="s">
        <v>1317</v>
      </c>
      <c r="AJ60" s="101"/>
      <c r="AK60" s="91"/>
      <c r="AL60" s="100" t="s">
        <v>1318</v>
      </c>
      <c r="AM60" s="86" t="s">
        <v>273</v>
      </c>
      <c r="AN60" s="86" t="s">
        <v>234</v>
      </c>
      <c r="AO60" s="143">
        <f t="shared" si="0"/>
        <v>0</v>
      </c>
      <c r="AP60" s="85" t="s">
        <v>1319</v>
      </c>
      <c r="AQ60" s="100" t="s">
        <v>157</v>
      </c>
      <c r="AR60" s="97" t="s">
        <v>125</v>
      </c>
      <c r="AV60" s="99"/>
      <c r="AW60" s="159" t="s">
        <v>1320</v>
      </c>
      <c r="AX60" s="102"/>
      <c r="AY60" s="157" t="s">
        <v>1321</v>
      </c>
      <c r="AZ60" s="159" t="s">
        <v>431</v>
      </c>
      <c r="BF60" s="103">
        <v>45987</v>
      </c>
      <c r="BG60" s="46"/>
      <c r="BH60" s="46"/>
      <c r="BI60" s="46">
        <f t="shared" si="1"/>
        <v>0</v>
      </c>
      <c r="BJ60" s="46">
        <f t="shared" si="2"/>
        <v>0</v>
      </c>
    </row>
    <row r="61" spans="1:62" ht="120" customHeight="1" x14ac:dyDescent="0.25">
      <c r="A61" s="170" t="s">
        <v>180</v>
      </c>
      <c r="B61" s="132"/>
      <c r="C61" s="150">
        <v>0</v>
      </c>
      <c r="D61" s="150">
        <v>0</v>
      </c>
      <c r="E61" s="133">
        <v>875.7</v>
      </c>
      <c r="F61" s="134" t="s">
        <v>1697</v>
      </c>
      <c r="G61" s="86" t="s">
        <v>474</v>
      </c>
      <c r="H61" s="86" t="s">
        <v>1698</v>
      </c>
      <c r="I61" s="89"/>
      <c r="J61" s="90">
        <v>6</v>
      </c>
      <c r="K61" s="86"/>
      <c r="L61" s="86"/>
      <c r="M61" s="92" t="s">
        <v>133</v>
      </c>
      <c r="N61" s="86" t="s">
        <v>108</v>
      </c>
      <c r="O61" s="163" t="s">
        <v>386</v>
      </c>
      <c r="P61" s="163" t="s">
        <v>392</v>
      </c>
      <c r="Q61" s="91" t="s">
        <v>109</v>
      </c>
      <c r="R61" s="91" t="s">
        <v>207</v>
      </c>
      <c r="S61" s="91" t="s">
        <v>1699</v>
      </c>
      <c r="T61" s="92">
        <v>10</v>
      </c>
      <c r="U61" s="93">
        <v>16</v>
      </c>
      <c r="V61" s="94">
        <v>44935</v>
      </c>
      <c r="W61" s="94">
        <v>45986</v>
      </c>
      <c r="X61" s="95">
        <v>9785171527327</v>
      </c>
      <c r="Y61" s="96">
        <v>272</v>
      </c>
      <c r="Z61" s="97">
        <v>0.40300000000000002</v>
      </c>
      <c r="AA61" s="98" t="s">
        <v>134</v>
      </c>
      <c r="AB61" s="98" t="s">
        <v>227</v>
      </c>
      <c r="AC61" s="98" t="s">
        <v>135</v>
      </c>
      <c r="AD61" s="91" t="s">
        <v>110</v>
      </c>
      <c r="AE61" s="135" t="s">
        <v>116</v>
      </c>
      <c r="AF61" s="168"/>
      <c r="AG61" s="98" t="s">
        <v>387</v>
      </c>
      <c r="AH61" s="98"/>
      <c r="AI61" s="86" t="s">
        <v>1698</v>
      </c>
      <c r="AJ61" s="101"/>
      <c r="AK61" s="91"/>
      <c r="AL61" s="100" t="s">
        <v>1700</v>
      </c>
      <c r="AM61" s="86" t="s">
        <v>388</v>
      </c>
      <c r="AN61" s="86" t="s">
        <v>234</v>
      </c>
      <c r="AO61" s="143">
        <f t="shared" si="0"/>
        <v>0</v>
      </c>
      <c r="AP61" s="85" t="s">
        <v>1701</v>
      </c>
      <c r="AQ61" s="100" t="s">
        <v>157</v>
      </c>
      <c r="AR61" s="97" t="s">
        <v>125</v>
      </c>
      <c r="AV61" s="99"/>
      <c r="AW61" s="159" t="s">
        <v>1702</v>
      </c>
      <c r="AX61" s="102" t="s">
        <v>1703</v>
      </c>
      <c r="AY61" s="157" t="s">
        <v>1704</v>
      </c>
      <c r="AZ61" s="159" t="s">
        <v>528</v>
      </c>
      <c r="BF61" s="103">
        <v>45988</v>
      </c>
      <c r="BG61" s="46"/>
      <c r="BH61" s="46"/>
      <c r="BI61" s="46">
        <f t="shared" si="1"/>
        <v>0</v>
      </c>
      <c r="BJ61" s="46">
        <f t="shared" si="2"/>
        <v>0</v>
      </c>
    </row>
    <row r="62" spans="1:62" ht="120" customHeight="1" x14ac:dyDescent="0.25">
      <c r="A62" s="170" t="s">
        <v>180</v>
      </c>
      <c r="B62" s="132"/>
      <c r="C62" s="150">
        <v>0</v>
      </c>
      <c r="D62" s="150">
        <v>0</v>
      </c>
      <c r="E62" s="133">
        <v>693</v>
      </c>
      <c r="F62" s="134" t="s">
        <v>624</v>
      </c>
      <c r="G62" s="86" t="s">
        <v>493</v>
      </c>
      <c r="H62" s="86" t="s">
        <v>494</v>
      </c>
      <c r="I62" s="89"/>
      <c r="J62" s="90">
        <v>3</v>
      </c>
      <c r="K62" s="86"/>
      <c r="L62" s="86"/>
      <c r="M62" s="92" t="s">
        <v>151</v>
      </c>
      <c r="N62" s="86" t="s">
        <v>108</v>
      </c>
      <c r="O62" s="163" t="s">
        <v>209</v>
      </c>
      <c r="P62" s="163" t="s">
        <v>209</v>
      </c>
      <c r="Q62" s="91" t="s">
        <v>109</v>
      </c>
      <c r="R62" s="91" t="s">
        <v>207</v>
      </c>
      <c r="S62" s="91" t="s">
        <v>625</v>
      </c>
      <c r="T62" s="92">
        <v>10</v>
      </c>
      <c r="U62" s="93">
        <v>8</v>
      </c>
      <c r="V62" s="94">
        <v>44095</v>
      </c>
      <c r="W62" s="94">
        <v>45980</v>
      </c>
      <c r="X62" s="95">
        <v>9785171187446</v>
      </c>
      <c r="Y62" s="96">
        <v>416</v>
      </c>
      <c r="Z62" s="97">
        <v>0.44800000000000001</v>
      </c>
      <c r="AA62" s="98" t="s">
        <v>145</v>
      </c>
      <c r="AB62" s="98" t="s">
        <v>164</v>
      </c>
      <c r="AC62" s="98" t="s">
        <v>146</v>
      </c>
      <c r="AD62" s="91" t="s">
        <v>110</v>
      </c>
      <c r="AE62" s="135" t="s">
        <v>116</v>
      </c>
      <c r="AF62" s="168"/>
      <c r="AG62" s="98" t="s">
        <v>556</v>
      </c>
      <c r="AH62" s="98"/>
      <c r="AI62" s="86" t="s">
        <v>495</v>
      </c>
      <c r="AJ62" s="101"/>
      <c r="AK62" s="91"/>
      <c r="AL62" s="100" t="s">
        <v>626</v>
      </c>
      <c r="AM62" s="86" t="s">
        <v>205</v>
      </c>
      <c r="AN62" s="86" t="s">
        <v>234</v>
      </c>
      <c r="AO62" s="143">
        <f t="shared" si="0"/>
        <v>0</v>
      </c>
      <c r="AP62" s="85" t="s">
        <v>627</v>
      </c>
      <c r="AQ62" s="100" t="s">
        <v>154</v>
      </c>
      <c r="AR62" s="97" t="s">
        <v>125</v>
      </c>
      <c r="AV62" s="99"/>
      <c r="AW62" s="159" t="s">
        <v>628</v>
      </c>
      <c r="AX62" s="102" t="s">
        <v>629</v>
      </c>
      <c r="AY62" s="157" t="s">
        <v>630</v>
      </c>
      <c r="AZ62" s="159"/>
      <c r="BF62" s="103">
        <v>45985</v>
      </c>
      <c r="BG62" s="46"/>
      <c r="BH62" s="46"/>
      <c r="BI62" s="46">
        <f t="shared" si="1"/>
        <v>0</v>
      </c>
      <c r="BJ62" s="46">
        <f t="shared" si="2"/>
        <v>0</v>
      </c>
    </row>
    <row r="63" spans="1:62" ht="120" customHeight="1" x14ac:dyDescent="0.25">
      <c r="A63" s="170" t="s">
        <v>180</v>
      </c>
      <c r="B63" s="132"/>
      <c r="C63" s="150">
        <v>0</v>
      </c>
      <c r="D63" s="150">
        <v>0</v>
      </c>
      <c r="E63" s="133">
        <v>560.70000000000005</v>
      </c>
      <c r="F63" s="134" t="s">
        <v>1705</v>
      </c>
      <c r="G63" s="86" t="s">
        <v>414</v>
      </c>
      <c r="H63" s="86" t="s">
        <v>415</v>
      </c>
      <c r="I63" s="89"/>
      <c r="J63" s="90">
        <v>3</v>
      </c>
      <c r="K63" s="86"/>
      <c r="L63" s="86"/>
      <c r="M63" s="92" t="s">
        <v>151</v>
      </c>
      <c r="N63" s="86" t="s">
        <v>108</v>
      </c>
      <c r="O63" s="163" t="s">
        <v>163</v>
      </c>
      <c r="P63" s="163" t="s">
        <v>163</v>
      </c>
      <c r="Q63" s="91" t="s">
        <v>109</v>
      </c>
      <c r="R63" s="91" t="s">
        <v>207</v>
      </c>
      <c r="S63" s="91" t="s">
        <v>1706</v>
      </c>
      <c r="T63" s="92">
        <v>10</v>
      </c>
      <c r="U63" s="93">
        <v>8</v>
      </c>
      <c r="V63" s="94">
        <v>45932</v>
      </c>
      <c r="W63" s="94">
        <v>45986</v>
      </c>
      <c r="X63" s="95">
        <v>9785171758417</v>
      </c>
      <c r="Y63" s="96">
        <v>208</v>
      </c>
      <c r="Z63" s="97">
        <v>0.30499999999999999</v>
      </c>
      <c r="AA63" s="98" t="s">
        <v>134</v>
      </c>
      <c r="AB63" s="98" t="s">
        <v>242</v>
      </c>
      <c r="AC63" s="98" t="s">
        <v>135</v>
      </c>
      <c r="AD63" s="91" t="s">
        <v>110</v>
      </c>
      <c r="AE63" s="135" t="s">
        <v>116</v>
      </c>
      <c r="AF63" s="168"/>
      <c r="AG63" s="98" t="s">
        <v>211</v>
      </c>
      <c r="AH63" s="98"/>
      <c r="AI63" s="86" t="s">
        <v>416</v>
      </c>
      <c r="AJ63" s="101"/>
      <c r="AK63" s="91" t="s">
        <v>1707</v>
      </c>
      <c r="AL63" s="100" t="s">
        <v>1708</v>
      </c>
      <c r="AM63" s="86" t="s">
        <v>212</v>
      </c>
      <c r="AN63" s="86" t="s">
        <v>153</v>
      </c>
      <c r="AO63" s="143">
        <f t="shared" si="0"/>
        <v>0</v>
      </c>
      <c r="AP63" s="85" t="s">
        <v>1709</v>
      </c>
      <c r="AQ63" s="100" t="s">
        <v>157</v>
      </c>
      <c r="AR63" s="97" t="s">
        <v>125</v>
      </c>
      <c r="AV63" s="99"/>
      <c r="AW63" s="159" t="s">
        <v>1710</v>
      </c>
      <c r="AX63" s="102" t="s">
        <v>1711</v>
      </c>
      <c r="AY63" s="157" t="s">
        <v>1712</v>
      </c>
      <c r="AZ63" s="159" t="s">
        <v>431</v>
      </c>
      <c r="BF63" s="103">
        <v>45988</v>
      </c>
      <c r="BG63" s="46"/>
      <c r="BH63" s="46"/>
      <c r="BI63" s="46">
        <f t="shared" si="1"/>
        <v>0</v>
      </c>
      <c r="BJ63" s="46">
        <f t="shared" si="2"/>
        <v>0</v>
      </c>
    </row>
    <row r="64" spans="1:62" ht="120" customHeight="1" x14ac:dyDescent="0.25">
      <c r="A64" s="170" t="s">
        <v>180</v>
      </c>
      <c r="B64" s="132"/>
      <c r="C64" s="150">
        <v>0</v>
      </c>
      <c r="D64" s="150">
        <v>0</v>
      </c>
      <c r="E64" s="133">
        <v>693</v>
      </c>
      <c r="F64" s="134" t="s">
        <v>995</v>
      </c>
      <c r="G64" s="86" t="s">
        <v>996</v>
      </c>
      <c r="H64" s="86" t="s">
        <v>997</v>
      </c>
      <c r="I64" s="89"/>
      <c r="J64" s="90">
        <v>3</v>
      </c>
      <c r="K64" s="86"/>
      <c r="L64" s="86"/>
      <c r="M64" s="92" t="s">
        <v>144</v>
      </c>
      <c r="N64" s="86" t="s">
        <v>108</v>
      </c>
      <c r="O64" s="163" t="s">
        <v>248</v>
      </c>
      <c r="P64" s="163" t="s">
        <v>346</v>
      </c>
      <c r="Q64" s="91" t="s">
        <v>109</v>
      </c>
      <c r="R64" s="91" t="s">
        <v>207</v>
      </c>
      <c r="S64" s="91" t="s">
        <v>998</v>
      </c>
      <c r="T64" s="92">
        <v>10</v>
      </c>
      <c r="U64" s="93">
        <v>18</v>
      </c>
      <c r="V64" s="94">
        <v>45086</v>
      </c>
      <c r="W64" s="94">
        <v>45985</v>
      </c>
      <c r="X64" s="95">
        <v>9785171549176</v>
      </c>
      <c r="Y64" s="96">
        <v>256</v>
      </c>
      <c r="Z64" s="97">
        <v>0.34799999999999998</v>
      </c>
      <c r="AA64" s="98" t="s">
        <v>134</v>
      </c>
      <c r="AB64" s="98" t="s">
        <v>136</v>
      </c>
      <c r="AC64" s="98" t="s">
        <v>135</v>
      </c>
      <c r="AD64" s="91" t="s">
        <v>110</v>
      </c>
      <c r="AE64" s="135" t="s">
        <v>116</v>
      </c>
      <c r="AF64" s="168"/>
      <c r="AG64" s="98" t="s">
        <v>999</v>
      </c>
      <c r="AH64" s="98"/>
      <c r="AI64" s="86" t="s">
        <v>997</v>
      </c>
      <c r="AJ64" s="101"/>
      <c r="AK64" s="91"/>
      <c r="AL64" s="100" t="s">
        <v>1000</v>
      </c>
      <c r="AM64" s="86" t="s">
        <v>253</v>
      </c>
      <c r="AN64" s="86" t="s">
        <v>234</v>
      </c>
      <c r="AO64" s="143">
        <f t="shared" si="0"/>
        <v>0</v>
      </c>
      <c r="AP64" s="85" t="s">
        <v>1001</v>
      </c>
      <c r="AQ64" s="100" t="s">
        <v>157</v>
      </c>
      <c r="AR64" s="97" t="s">
        <v>125</v>
      </c>
      <c r="AV64" s="99"/>
      <c r="AW64" s="159" t="s">
        <v>1002</v>
      </c>
      <c r="AX64" s="102" t="s">
        <v>1003</v>
      </c>
      <c r="AY64" s="157" t="s">
        <v>1004</v>
      </c>
      <c r="AZ64" s="159" t="s">
        <v>431</v>
      </c>
      <c r="BF64" s="103">
        <v>45986</v>
      </c>
      <c r="BG64" s="46"/>
      <c r="BH64" s="46"/>
      <c r="BI64" s="46">
        <f t="shared" si="1"/>
        <v>0</v>
      </c>
      <c r="BJ64" s="46">
        <f t="shared" si="2"/>
        <v>0</v>
      </c>
    </row>
    <row r="65" spans="1:62" ht="120" customHeight="1" x14ac:dyDescent="0.25">
      <c r="A65" s="170" t="s">
        <v>180</v>
      </c>
      <c r="B65" s="132"/>
      <c r="C65" s="150">
        <v>0</v>
      </c>
      <c r="D65" s="150">
        <v>0</v>
      </c>
      <c r="E65" s="133">
        <v>648.9</v>
      </c>
      <c r="F65" s="134" t="s">
        <v>1322</v>
      </c>
      <c r="G65" s="86" t="s">
        <v>1323</v>
      </c>
      <c r="H65" s="86" t="s">
        <v>1324</v>
      </c>
      <c r="I65" s="89"/>
      <c r="J65" s="90" t="s">
        <v>195</v>
      </c>
      <c r="K65" s="86"/>
      <c r="L65" s="86"/>
      <c r="M65" s="92" t="s">
        <v>151</v>
      </c>
      <c r="N65" s="86" t="s">
        <v>108</v>
      </c>
      <c r="O65" s="163" t="s">
        <v>209</v>
      </c>
      <c r="P65" s="163" t="s">
        <v>209</v>
      </c>
      <c r="Q65" s="91" t="s">
        <v>109</v>
      </c>
      <c r="R65" s="91" t="s">
        <v>207</v>
      </c>
      <c r="S65" s="91" t="s">
        <v>1325</v>
      </c>
      <c r="T65" s="92">
        <v>10</v>
      </c>
      <c r="U65" s="93">
        <v>6</v>
      </c>
      <c r="V65" s="94">
        <v>45985</v>
      </c>
      <c r="W65" s="94">
        <v>45985</v>
      </c>
      <c r="X65" s="95">
        <v>9785171781460</v>
      </c>
      <c r="Y65" s="96">
        <v>512</v>
      </c>
      <c r="Z65" s="97">
        <v>0.435</v>
      </c>
      <c r="AA65" s="98" t="s">
        <v>383</v>
      </c>
      <c r="AB65" s="98" t="s">
        <v>160</v>
      </c>
      <c r="AC65" s="98" t="s">
        <v>384</v>
      </c>
      <c r="AD65" s="91" t="s">
        <v>110</v>
      </c>
      <c r="AE65" s="169" t="s">
        <v>196</v>
      </c>
      <c r="AF65" s="168"/>
      <c r="AG65" s="98" t="s">
        <v>288</v>
      </c>
      <c r="AH65" s="98"/>
      <c r="AI65" s="86" t="s">
        <v>1326</v>
      </c>
      <c r="AJ65" s="101" t="s">
        <v>111</v>
      </c>
      <c r="AK65" s="91"/>
      <c r="AL65" s="100" t="s">
        <v>1327</v>
      </c>
      <c r="AM65" s="86" t="s">
        <v>158</v>
      </c>
      <c r="AN65" s="86" t="s">
        <v>153</v>
      </c>
      <c r="AO65" s="143">
        <f t="shared" si="0"/>
        <v>0</v>
      </c>
      <c r="AP65" s="85" t="s">
        <v>1328</v>
      </c>
      <c r="AQ65" s="100" t="s">
        <v>111</v>
      </c>
      <c r="AR65" s="97" t="s">
        <v>125</v>
      </c>
      <c r="AV65" s="99"/>
      <c r="AW65" s="159" t="s">
        <v>1329</v>
      </c>
      <c r="AX65" s="102" t="s">
        <v>1330</v>
      </c>
      <c r="AY65" s="157" t="s">
        <v>1331</v>
      </c>
      <c r="AZ65" s="159"/>
      <c r="BF65" s="103">
        <v>45987</v>
      </c>
      <c r="BG65" s="46"/>
      <c r="BH65" s="46"/>
      <c r="BI65" s="46">
        <f t="shared" si="1"/>
        <v>0</v>
      </c>
      <c r="BJ65" s="46">
        <f t="shared" si="2"/>
        <v>0</v>
      </c>
    </row>
    <row r="66" spans="1:62" ht="120" customHeight="1" x14ac:dyDescent="0.25">
      <c r="A66" s="170" t="s">
        <v>180</v>
      </c>
      <c r="B66" s="132"/>
      <c r="C66" s="150">
        <v>0</v>
      </c>
      <c r="D66" s="150">
        <v>0</v>
      </c>
      <c r="E66" s="133">
        <v>674.1</v>
      </c>
      <c r="F66" s="134" t="s">
        <v>631</v>
      </c>
      <c r="G66" s="86" t="s">
        <v>374</v>
      </c>
      <c r="H66" s="86" t="s">
        <v>632</v>
      </c>
      <c r="I66" s="89"/>
      <c r="J66" s="90">
        <v>3</v>
      </c>
      <c r="K66" s="86"/>
      <c r="L66" s="86"/>
      <c r="M66" s="92" t="s">
        <v>133</v>
      </c>
      <c r="N66" s="86" t="s">
        <v>108</v>
      </c>
      <c r="O66" s="163" t="s">
        <v>225</v>
      </c>
      <c r="P66" s="163" t="s">
        <v>226</v>
      </c>
      <c r="Q66" s="91" t="s">
        <v>109</v>
      </c>
      <c r="R66" s="91" t="s">
        <v>207</v>
      </c>
      <c r="S66" s="91" t="s">
        <v>633</v>
      </c>
      <c r="T66" s="92">
        <v>10</v>
      </c>
      <c r="U66" s="93">
        <v>10</v>
      </c>
      <c r="V66" s="94">
        <v>45132</v>
      </c>
      <c r="W66" s="94">
        <v>45982</v>
      </c>
      <c r="X66" s="95">
        <v>9785171551506</v>
      </c>
      <c r="Y66" s="96">
        <v>224</v>
      </c>
      <c r="Z66" s="97">
        <v>0.32200000000000001</v>
      </c>
      <c r="AA66" s="98" t="s">
        <v>145</v>
      </c>
      <c r="AB66" s="98" t="s">
        <v>191</v>
      </c>
      <c r="AC66" s="98" t="s">
        <v>146</v>
      </c>
      <c r="AD66" s="91" t="s">
        <v>110</v>
      </c>
      <c r="AE66" s="135" t="s">
        <v>116</v>
      </c>
      <c r="AF66" s="168"/>
      <c r="AG66" s="98" t="s">
        <v>361</v>
      </c>
      <c r="AH66" s="98"/>
      <c r="AI66" s="86" t="s">
        <v>634</v>
      </c>
      <c r="AJ66" s="101"/>
      <c r="AK66" s="91"/>
      <c r="AL66" s="100" t="s">
        <v>635</v>
      </c>
      <c r="AM66" s="86" t="s">
        <v>362</v>
      </c>
      <c r="AN66" s="86" t="s">
        <v>234</v>
      </c>
      <c r="AO66" s="143">
        <f t="shared" si="0"/>
        <v>0</v>
      </c>
      <c r="AP66" s="85" t="s">
        <v>636</v>
      </c>
      <c r="AQ66" s="100" t="s">
        <v>111</v>
      </c>
      <c r="AR66" s="97" t="s">
        <v>125</v>
      </c>
      <c r="AV66" s="99"/>
      <c r="AW66" s="159" t="s">
        <v>637</v>
      </c>
      <c r="AX66" s="102" t="s">
        <v>638</v>
      </c>
      <c r="AY66" s="157" t="s">
        <v>639</v>
      </c>
      <c r="AZ66" s="159" t="s">
        <v>431</v>
      </c>
      <c r="BF66" s="103">
        <v>45985</v>
      </c>
      <c r="BG66" s="46"/>
      <c r="BH66" s="46"/>
      <c r="BI66" s="46">
        <f t="shared" si="1"/>
        <v>0</v>
      </c>
      <c r="BJ66" s="46">
        <f t="shared" si="2"/>
        <v>0</v>
      </c>
    </row>
    <row r="67" spans="1:62" ht="120" customHeight="1" x14ac:dyDescent="0.25">
      <c r="A67" s="170" t="s">
        <v>180</v>
      </c>
      <c r="B67" s="132"/>
      <c r="C67" s="150">
        <v>0</v>
      </c>
      <c r="D67" s="150">
        <v>0</v>
      </c>
      <c r="E67" s="133">
        <v>648.9</v>
      </c>
      <c r="F67" s="134" t="s">
        <v>640</v>
      </c>
      <c r="G67" s="86" t="s">
        <v>641</v>
      </c>
      <c r="H67" s="86" t="s">
        <v>642</v>
      </c>
      <c r="I67" s="89"/>
      <c r="J67" s="90">
        <v>6</v>
      </c>
      <c r="K67" s="86"/>
      <c r="L67" s="86"/>
      <c r="M67" s="92" t="s">
        <v>138</v>
      </c>
      <c r="N67" s="86" t="s">
        <v>108</v>
      </c>
      <c r="O67" s="163" t="s">
        <v>466</v>
      </c>
      <c r="P67" s="163" t="s">
        <v>643</v>
      </c>
      <c r="Q67" s="91" t="s">
        <v>109</v>
      </c>
      <c r="R67" s="91" t="s">
        <v>207</v>
      </c>
      <c r="S67" s="91" t="s">
        <v>644</v>
      </c>
      <c r="T67" s="92">
        <v>10</v>
      </c>
      <c r="U67" s="93">
        <v>14</v>
      </c>
      <c r="V67" s="94">
        <v>42928</v>
      </c>
      <c r="W67" s="94">
        <v>45974</v>
      </c>
      <c r="X67" s="95">
        <v>9785171020651</v>
      </c>
      <c r="Y67" s="96">
        <v>352</v>
      </c>
      <c r="Z67" s="97">
        <v>0.36199999999999999</v>
      </c>
      <c r="AA67" s="98" t="s">
        <v>145</v>
      </c>
      <c r="AB67" s="98" t="s">
        <v>164</v>
      </c>
      <c r="AC67" s="98" t="s">
        <v>146</v>
      </c>
      <c r="AD67" s="91" t="s">
        <v>110</v>
      </c>
      <c r="AE67" s="135" t="s">
        <v>116</v>
      </c>
      <c r="AF67" s="168"/>
      <c r="AG67" s="98" t="s">
        <v>343</v>
      </c>
      <c r="AH67" s="98"/>
      <c r="AI67" s="86" t="s">
        <v>645</v>
      </c>
      <c r="AJ67" s="101"/>
      <c r="AK67" s="91"/>
      <c r="AL67" s="100" t="s">
        <v>646</v>
      </c>
      <c r="AM67" s="86" t="s">
        <v>220</v>
      </c>
      <c r="AN67" s="86" t="s">
        <v>153</v>
      </c>
      <c r="AO67" s="143">
        <f t="shared" si="0"/>
        <v>0</v>
      </c>
      <c r="AP67" s="85" t="s">
        <v>647</v>
      </c>
      <c r="AQ67" s="100" t="s">
        <v>157</v>
      </c>
      <c r="AR67" s="97" t="s">
        <v>125</v>
      </c>
      <c r="AV67" s="99"/>
      <c r="AW67" s="159" t="s">
        <v>648</v>
      </c>
      <c r="AX67" s="102"/>
      <c r="AY67" s="157" t="s">
        <v>649</v>
      </c>
      <c r="AZ67" s="159"/>
      <c r="BF67" s="103">
        <v>45985</v>
      </c>
      <c r="BG67" s="46"/>
      <c r="BH67" s="46"/>
      <c r="BI67" s="46">
        <f t="shared" si="1"/>
        <v>0</v>
      </c>
      <c r="BJ67" s="46">
        <f t="shared" si="2"/>
        <v>0</v>
      </c>
    </row>
    <row r="68" spans="1:62" ht="120" customHeight="1" x14ac:dyDescent="0.25">
      <c r="A68" s="170" t="s">
        <v>180</v>
      </c>
      <c r="B68" s="132"/>
      <c r="C68" s="150">
        <v>0</v>
      </c>
      <c r="D68" s="150">
        <v>0</v>
      </c>
      <c r="E68" s="133">
        <v>604.80000000000007</v>
      </c>
      <c r="F68" s="134" t="s">
        <v>650</v>
      </c>
      <c r="G68" s="86" t="s">
        <v>651</v>
      </c>
      <c r="H68" s="86" t="s">
        <v>652</v>
      </c>
      <c r="I68" s="89"/>
      <c r="J68" s="90" t="s">
        <v>195</v>
      </c>
      <c r="K68" s="86"/>
      <c r="L68" s="86"/>
      <c r="M68" s="92" t="s">
        <v>151</v>
      </c>
      <c r="N68" s="86" t="s">
        <v>108</v>
      </c>
      <c r="O68" s="163" t="s">
        <v>255</v>
      </c>
      <c r="P68" s="163" t="s">
        <v>255</v>
      </c>
      <c r="Q68" s="91" t="s">
        <v>109</v>
      </c>
      <c r="R68" s="91" t="s">
        <v>207</v>
      </c>
      <c r="S68" s="91" t="s">
        <v>653</v>
      </c>
      <c r="T68" s="92">
        <v>10</v>
      </c>
      <c r="U68" s="93">
        <v>8</v>
      </c>
      <c r="V68" s="94">
        <v>45978</v>
      </c>
      <c r="W68" s="94">
        <v>45978</v>
      </c>
      <c r="X68" s="95">
        <v>9785171819415</v>
      </c>
      <c r="Y68" s="96">
        <v>288</v>
      </c>
      <c r="Z68" s="97">
        <v>0.33800000000000002</v>
      </c>
      <c r="AA68" s="98" t="s">
        <v>145</v>
      </c>
      <c r="AB68" s="98" t="s">
        <v>164</v>
      </c>
      <c r="AC68" s="98" t="s">
        <v>146</v>
      </c>
      <c r="AD68" s="91" t="s">
        <v>110</v>
      </c>
      <c r="AE68" s="169" t="s">
        <v>196</v>
      </c>
      <c r="AF68" s="168"/>
      <c r="AG68" s="98" t="s">
        <v>654</v>
      </c>
      <c r="AH68" s="98"/>
      <c r="AI68" s="86" t="s">
        <v>655</v>
      </c>
      <c r="AJ68" s="101"/>
      <c r="AK68" s="91" t="s">
        <v>656</v>
      </c>
      <c r="AL68" s="100" t="s">
        <v>657</v>
      </c>
      <c r="AM68" s="86" t="s">
        <v>158</v>
      </c>
      <c r="AN68" s="86" t="s">
        <v>153</v>
      </c>
      <c r="AO68" s="143">
        <f t="shared" si="0"/>
        <v>0</v>
      </c>
      <c r="AP68" s="85" t="s">
        <v>658</v>
      </c>
      <c r="AQ68" s="100" t="s">
        <v>154</v>
      </c>
      <c r="AR68" s="97" t="s">
        <v>125</v>
      </c>
      <c r="AV68" s="99"/>
      <c r="AW68" s="159" t="s">
        <v>659</v>
      </c>
      <c r="AX68" s="102" t="s">
        <v>660</v>
      </c>
      <c r="AY68" s="157" t="s">
        <v>661</v>
      </c>
      <c r="AZ68" s="159"/>
      <c r="BF68" s="103">
        <v>45985</v>
      </c>
      <c r="BG68" s="46"/>
      <c r="BH68" s="46"/>
      <c r="BI68" s="46">
        <f t="shared" si="1"/>
        <v>0</v>
      </c>
      <c r="BJ68" s="46">
        <f t="shared" si="2"/>
        <v>0</v>
      </c>
    </row>
    <row r="69" spans="1:62" ht="120" customHeight="1" x14ac:dyDescent="0.25">
      <c r="A69" s="170" t="s">
        <v>180</v>
      </c>
      <c r="B69" s="132"/>
      <c r="C69" s="150">
        <v>0</v>
      </c>
      <c r="D69" s="150">
        <v>0</v>
      </c>
      <c r="E69" s="133">
        <v>604.80000000000007</v>
      </c>
      <c r="F69" s="134" t="s">
        <v>1713</v>
      </c>
      <c r="G69" s="86" t="s">
        <v>1714</v>
      </c>
      <c r="H69" s="86" t="s">
        <v>1715</v>
      </c>
      <c r="I69" s="89"/>
      <c r="J69" s="90" t="s">
        <v>198</v>
      </c>
      <c r="K69" s="86"/>
      <c r="L69" s="86"/>
      <c r="M69" s="92" t="s">
        <v>151</v>
      </c>
      <c r="N69" s="86" t="s">
        <v>108</v>
      </c>
      <c r="O69" s="163" t="s">
        <v>182</v>
      </c>
      <c r="P69" s="163" t="s">
        <v>182</v>
      </c>
      <c r="Q69" s="91" t="s">
        <v>109</v>
      </c>
      <c r="R69" s="91" t="s">
        <v>207</v>
      </c>
      <c r="S69" s="91" t="s">
        <v>1716</v>
      </c>
      <c r="T69" s="92">
        <v>10</v>
      </c>
      <c r="U69" s="93">
        <v>12</v>
      </c>
      <c r="V69" s="94">
        <v>45981</v>
      </c>
      <c r="W69" s="94">
        <v>45981</v>
      </c>
      <c r="X69" s="95">
        <v>9785171809041</v>
      </c>
      <c r="Y69" s="96">
        <v>352</v>
      </c>
      <c r="Z69" s="97">
        <v>0.28499999999999998</v>
      </c>
      <c r="AA69" s="98" t="s">
        <v>145</v>
      </c>
      <c r="AB69" s="98" t="s">
        <v>174</v>
      </c>
      <c r="AC69" s="98" t="s">
        <v>146</v>
      </c>
      <c r="AD69" s="91" t="s">
        <v>110</v>
      </c>
      <c r="AE69" s="169" t="s">
        <v>196</v>
      </c>
      <c r="AF69" s="168"/>
      <c r="AG69" s="98" t="s">
        <v>232</v>
      </c>
      <c r="AH69" s="98"/>
      <c r="AI69" s="86" t="s">
        <v>1717</v>
      </c>
      <c r="AJ69" s="101"/>
      <c r="AK69" s="91"/>
      <c r="AL69" s="100" t="s">
        <v>1718</v>
      </c>
      <c r="AM69" s="86" t="s">
        <v>231</v>
      </c>
      <c r="AN69" s="86" t="s">
        <v>153</v>
      </c>
      <c r="AO69" s="143">
        <f t="shared" si="0"/>
        <v>0</v>
      </c>
      <c r="AP69" s="85" t="s">
        <v>1719</v>
      </c>
      <c r="AQ69" s="100" t="s">
        <v>111</v>
      </c>
      <c r="AR69" s="97" t="s">
        <v>125</v>
      </c>
      <c r="AV69" s="99"/>
      <c r="AW69" s="159" t="s">
        <v>1720</v>
      </c>
      <c r="AX69" s="102" t="s">
        <v>1721</v>
      </c>
      <c r="AY69" s="157" t="s">
        <v>1722</v>
      </c>
      <c r="AZ69" s="159"/>
      <c r="BF69" s="103">
        <v>45988</v>
      </c>
      <c r="BG69" s="46"/>
      <c r="BH69" s="46"/>
      <c r="BI69" s="46">
        <f t="shared" si="1"/>
        <v>0</v>
      </c>
      <c r="BJ69" s="46">
        <f t="shared" si="2"/>
        <v>0</v>
      </c>
    </row>
    <row r="70" spans="1:62" ht="120" customHeight="1" x14ac:dyDescent="0.25">
      <c r="A70" s="170" t="s">
        <v>180</v>
      </c>
      <c r="B70" s="132"/>
      <c r="C70" s="150">
        <v>0</v>
      </c>
      <c r="D70" s="150">
        <v>0</v>
      </c>
      <c r="E70" s="133">
        <v>781.2</v>
      </c>
      <c r="F70" s="134" t="s">
        <v>2140</v>
      </c>
      <c r="G70" s="86" t="s">
        <v>540</v>
      </c>
      <c r="H70" s="86" t="s">
        <v>662</v>
      </c>
      <c r="I70" s="89"/>
      <c r="J70" s="90">
        <v>2</v>
      </c>
      <c r="K70" s="86"/>
      <c r="L70" s="86"/>
      <c r="M70" s="92" t="s">
        <v>151</v>
      </c>
      <c r="N70" s="86" t="s">
        <v>108</v>
      </c>
      <c r="O70" s="163" t="s">
        <v>221</v>
      </c>
      <c r="P70" s="163" t="s">
        <v>221</v>
      </c>
      <c r="Q70" s="91" t="s">
        <v>109</v>
      </c>
      <c r="R70" s="91" t="s">
        <v>207</v>
      </c>
      <c r="S70" s="91" t="s">
        <v>2141</v>
      </c>
      <c r="T70" s="92">
        <v>10</v>
      </c>
      <c r="U70" s="93">
        <v>12</v>
      </c>
      <c r="V70" s="94">
        <v>44553</v>
      </c>
      <c r="W70" s="94">
        <v>45988</v>
      </c>
      <c r="X70" s="95">
        <v>9785171446406</v>
      </c>
      <c r="Y70" s="96">
        <v>480</v>
      </c>
      <c r="Z70" s="97">
        <v>0.52200000000000002</v>
      </c>
      <c r="AA70" s="98" t="s">
        <v>145</v>
      </c>
      <c r="AB70" s="98" t="s">
        <v>227</v>
      </c>
      <c r="AC70" s="98" t="s">
        <v>146</v>
      </c>
      <c r="AD70" s="91" t="s">
        <v>110</v>
      </c>
      <c r="AE70" s="135" t="s">
        <v>116</v>
      </c>
      <c r="AF70" s="168"/>
      <c r="AG70" s="98" t="s">
        <v>313</v>
      </c>
      <c r="AH70" s="98"/>
      <c r="AI70" s="86" t="s">
        <v>664</v>
      </c>
      <c r="AJ70" s="101"/>
      <c r="AK70" s="91" t="s">
        <v>2142</v>
      </c>
      <c r="AL70" s="100" t="s">
        <v>2143</v>
      </c>
      <c r="AM70" s="86" t="s">
        <v>220</v>
      </c>
      <c r="AN70" s="86" t="s">
        <v>153</v>
      </c>
      <c r="AO70" s="143">
        <f t="shared" si="0"/>
        <v>0</v>
      </c>
      <c r="AP70" s="85" t="s">
        <v>2144</v>
      </c>
      <c r="AQ70" s="100" t="s">
        <v>154</v>
      </c>
      <c r="AR70" s="97" t="s">
        <v>125</v>
      </c>
      <c r="AV70" s="99"/>
      <c r="AW70" s="159" t="s">
        <v>2145</v>
      </c>
      <c r="AX70" s="102" t="s">
        <v>2146</v>
      </c>
      <c r="AY70" s="157" t="s">
        <v>2147</v>
      </c>
      <c r="AZ70" s="159"/>
      <c r="BF70" s="103">
        <v>45989</v>
      </c>
      <c r="BG70" s="46"/>
      <c r="BH70" s="46"/>
      <c r="BI70" s="46">
        <f t="shared" si="1"/>
        <v>0</v>
      </c>
      <c r="BJ70" s="46">
        <f t="shared" si="2"/>
        <v>0</v>
      </c>
    </row>
    <row r="71" spans="1:62" ht="120" customHeight="1" x14ac:dyDescent="0.25">
      <c r="A71" s="170" t="s">
        <v>180</v>
      </c>
      <c r="B71" s="132"/>
      <c r="C71" s="150">
        <v>0</v>
      </c>
      <c r="D71" s="150">
        <v>0</v>
      </c>
      <c r="E71" s="133">
        <v>850.5</v>
      </c>
      <c r="F71" s="134" t="s">
        <v>539</v>
      </c>
      <c r="G71" s="86" t="s">
        <v>540</v>
      </c>
      <c r="H71" s="86" t="s">
        <v>662</v>
      </c>
      <c r="I71" s="89"/>
      <c r="J71" s="90">
        <v>3</v>
      </c>
      <c r="K71" s="86"/>
      <c r="L71" s="86"/>
      <c r="M71" s="92" t="s">
        <v>151</v>
      </c>
      <c r="N71" s="86" t="s">
        <v>108</v>
      </c>
      <c r="O71" s="163" t="s">
        <v>221</v>
      </c>
      <c r="P71" s="163" t="s">
        <v>221</v>
      </c>
      <c r="Q71" s="91" t="s">
        <v>109</v>
      </c>
      <c r="R71" s="91" t="s">
        <v>207</v>
      </c>
      <c r="S71" s="91" t="s">
        <v>663</v>
      </c>
      <c r="T71" s="92">
        <v>10</v>
      </c>
      <c r="U71" s="93">
        <v>8</v>
      </c>
      <c r="V71" s="94">
        <v>44680</v>
      </c>
      <c r="W71" s="94">
        <v>45975</v>
      </c>
      <c r="X71" s="95">
        <v>9785171446383</v>
      </c>
      <c r="Y71" s="96">
        <v>576</v>
      </c>
      <c r="Z71" s="97">
        <v>0.59</v>
      </c>
      <c r="AA71" s="98" t="s">
        <v>145</v>
      </c>
      <c r="AB71" s="98" t="s">
        <v>227</v>
      </c>
      <c r="AC71" s="98" t="s">
        <v>146</v>
      </c>
      <c r="AD71" s="91" t="s">
        <v>110</v>
      </c>
      <c r="AE71" s="135" t="s">
        <v>116</v>
      </c>
      <c r="AF71" s="168"/>
      <c r="AG71" s="98" t="s">
        <v>306</v>
      </c>
      <c r="AH71" s="98"/>
      <c r="AI71" s="86" t="s">
        <v>664</v>
      </c>
      <c r="AJ71" s="101"/>
      <c r="AK71" s="91" t="s">
        <v>541</v>
      </c>
      <c r="AL71" s="100" t="s">
        <v>665</v>
      </c>
      <c r="AM71" s="86" t="s">
        <v>220</v>
      </c>
      <c r="AN71" s="86" t="s">
        <v>153</v>
      </c>
      <c r="AO71" s="143">
        <f t="shared" si="0"/>
        <v>0</v>
      </c>
      <c r="AP71" s="85" t="s">
        <v>666</v>
      </c>
      <c r="AQ71" s="100" t="s">
        <v>154</v>
      </c>
      <c r="AR71" s="97" t="s">
        <v>125</v>
      </c>
      <c r="AV71" s="99"/>
      <c r="AW71" s="159" t="s">
        <v>667</v>
      </c>
      <c r="AX71" s="102" t="s">
        <v>668</v>
      </c>
      <c r="AY71" s="157" t="s">
        <v>669</v>
      </c>
      <c r="AZ71" s="159"/>
      <c r="BF71" s="103">
        <v>45985</v>
      </c>
      <c r="BG71" s="46"/>
      <c r="BH71" s="46"/>
      <c r="BI71" s="46">
        <f t="shared" si="1"/>
        <v>0</v>
      </c>
      <c r="BJ71" s="46">
        <f t="shared" si="2"/>
        <v>0</v>
      </c>
    </row>
    <row r="72" spans="1:62" ht="120" customHeight="1" x14ac:dyDescent="0.25">
      <c r="A72" s="170" t="s">
        <v>180</v>
      </c>
      <c r="B72" s="132"/>
      <c r="C72" s="150">
        <v>0</v>
      </c>
      <c r="D72" s="150">
        <v>0</v>
      </c>
      <c r="E72" s="133">
        <v>1266.3</v>
      </c>
      <c r="F72" s="134" t="s">
        <v>670</v>
      </c>
      <c r="G72" s="86" t="s">
        <v>671</v>
      </c>
      <c r="H72" s="86" t="s">
        <v>672</v>
      </c>
      <c r="I72" s="89"/>
      <c r="J72" s="90">
        <v>1</v>
      </c>
      <c r="K72" s="86"/>
      <c r="L72" s="86"/>
      <c r="M72" s="92" t="s">
        <v>133</v>
      </c>
      <c r="N72" s="86" t="s">
        <v>108</v>
      </c>
      <c r="O72" s="163" t="s">
        <v>173</v>
      </c>
      <c r="P72" s="163" t="s">
        <v>189</v>
      </c>
      <c r="Q72" s="91" t="s">
        <v>109</v>
      </c>
      <c r="R72" s="91" t="s">
        <v>207</v>
      </c>
      <c r="S72" s="91" t="s">
        <v>673</v>
      </c>
      <c r="T72" s="92">
        <v>10</v>
      </c>
      <c r="U72" s="93">
        <v>4</v>
      </c>
      <c r="V72" s="94">
        <v>41577</v>
      </c>
      <c r="W72" s="94">
        <v>45981</v>
      </c>
      <c r="X72" s="95">
        <v>9785170800537</v>
      </c>
      <c r="Y72" s="96">
        <v>656</v>
      </c>
      <c r="Z72" s="97">
        <v>0.7</v>
      </c>
      <c r="AA72" s="98" t="s">
        <v>134</v>
      </c>
      <c r="AB72" s="98" t="s">
        <v>164</v>
      </c>
      <c r="AC72" s="98" t="s">
        <v>135</v>
      </c>
      <c r="AD72" s="91" t="s">
        <v>110</v>
      </c>
      <c r="AE72" s="135" t="s">
        <v>116</v>
      </c>
      <c r="AF72" s="168"/>
      <c r="AG72" s="98" t="s">
        <v>674</v>
      </c>
      <c r="AH72" s="98"/>
      <c r="AI72" s="86" t="s">
        <v>675</v>
      </c>
      <c r="AJ72" s="101"/>
      <c r="AK72" s="91" t="s">
        <v>676</v>
      </c>
      <c r="AL72" s="100" t="s">
        <v>677</v>
      </c>
      <c r="AM72" s="86" t="s">
        <v>277</v>
      </c>
      <c r="AN72" s="86" t="s">
        <v>153</v>
      </c>
      <c r="AO72" s="143">
        <f t="shared" si="0"/>
        <v>0</v>
      </c>
      <c r="AP72" s="85" t="s">
        <v>678</v>
      </c>
      <c r="AQ72" s="100" t="s">
        <v>111</v>
      </c>
      <c r="AR72" s="97" t="s">
        <v>125</v>
      </c>
      <c r="AV72" s="99"/>
      <c r="AW72" s="159" t="s">
        <v>679</v>
      </c>
      <c r="AX72" s="102" t="s">
        <v>680</v>
      </c>
      <c r="AY72" s="157" t="s">
        <v>681</v>
      </c>
      <c r="AZ72" s="159" t="s">
        <v>431</v>
      </c>
      <c r="BF72" s="103">
        <v>45985</v>
      </c>
      <c r="BG72" s="46"/>
      <c r="BH72" s="46"/>
      <c r="BI72" s="46">
        <f t="shared" si="1"/>
        <v>0</v>
      </c>
      <c r="BJ72" s="46">
        <f t="shared" si="2"/>
        <v>0</v>
      </c>
    </row>
    <row r="73" spans="1:62" ht="120" customHeight="1" x14ac:dyDescent="0.25">
      <c r="A73" s="170" t="s">
        <v>180</v>
      </c>
      <c r="B73" s="132"/>
      <c r="C73" s="150">
        <v>0</v>
      </c>
      <c r="D73" s="150">
        <v>0</v>
      </c>
      <c r="E73" s="133">
        <v>241.5</v>
      </c>
      <c r="F73" s="134" t="s">
        <v>1723</v>
      </c>
      <c r="G73" s="86" t="s">
        <v>1724</v>
      </c>
      <c r="H73" s="86" t="s">
        <v>1725</v>
      </c>
      <c r="I73" s="89"/>
      <c r="J73" s="90">
        <v>3</v>
      </c>
      <c r="K73" s="86"/>
      <c r="L73" s="86"/>
      <c r="M73" s="92" t="s">
        <v>138</v>
      </c>
      <c r="N73" s="86" t="s">
        <v>108</v>
      </c>
      <c r="O73" s="163" t="s">
        <v>217</v>
      </c>
      <c r="P73" s="163" t="s">
        <v>218</v>
      </c>
      <c r="Q73" s="91" t="s">
        <v>109</v>
      </c>
      <c r="R73" s="91" t="s">
        <v>207</v>
      </c>
      <c r="S73" s="91" t="s">
        <v>1726</v>
      </c>
      <c r="T73" s="92">
        <v>10</v>
      </c>
      <c r="U73" s="93">
        <v>30</v>
      </c>
      <c r="V73" s="94">
        <v>42299</v>
      </c>
      <c r="W73" s="94">
        <v>45986</v>
      </c>
      <c r="X73" s="95">
        <v>9785170929979</v>
      </c>
      <c r="Y73" s="96">
        <v>32</v>
      </c>
      <c r="Z73" s="97">
        <v>0.112</v>
      </c>
      <c r="AA73" s="98" t="s">
        <v>155</v>
      </c>
      <c r="AB73" s="98" t="s">
        <v>159</v>
      </c>
      <c r="AC73" s="98" t="s">
        <v>156</v>
      </c>
      <c r="AD73" s="91">
        <v>3</v>
      </c>
      <c r="AE73" s="135" t="s">
        <v>116</v>
      </c>
      <c r="AF73" s="168"/>
      <c r="AG73" s="98" t="s">
        <v>1727</v>
      </c>
      <c r="AH73" s="98"/>
      <c r="AI73" s="86" t="s">
        <v>1728</v>
      </c>
      <c r="AJ73" s="101" t="s">
        <v>162</v>
      </c>
      <c r="AK73" s="91"/>
      <c r="AL73" s="100" t="s">
        <v>1729</v>
      </c>
      <c r="AM73" s="86" t="s">
        <v>1730</v>
      </c>
      <c r="AN73" s="86" t="s">
        <v>142</v>
      </c>
      <c r="AO73" s="143">
        <f t="shared" si="0"/>
        <v>0</v>
      </c>
      <c r="AP73" s="85" t="s">
        <v>1731</v>
      </c>
      <c r="AQ73" s="100" t="s">
        <v>143</v>
      </c>
      <c r="AR73" s="97" t="s">
        <v>125</v>
      </c>
      <c r="AV73" s="99"/>
      <c r="AW73" s="159" t="s">
        <v>1732</v>
      </c>
      <c r="AX73" s="102"/>
      <c r="AY73" s="157" t="s">
        <v>1733</v>
      </c>
      <c r="AZ73" s="159"/>
      <c r="BF73" s="103">
        <v>45988</v>
      </c>
      <c r="BG73" s="46"/>
      <c r="BH73" s="46"/>
      <c r="BI73" s="46">
        <f t="shared" si="1"/>
        <v>0</v>
      </c>
      <c r="BJ73" s="46">
        <f t="shared" si="2"/>
        <v>0</v>
      </c>
    </row>
    <row r="74" spans="1:62" ht="120" customHeight="1" x14ac:dyDescent="0.25">
      <c r="A74" s="170" t="s">
        <v>180</v>
      </c>
      <c r="B74" s="132"/>
      <c r="C74" s="150">
        <v>0</v>
      </c>
      <c r="D74" s="150">
        <v>0</v>
      </c>
      <c r="E74" s="133">
        <v>604.80000000000007</v>
      </c>
      <c r="F74" s="134" t="s">
        <v>1005</v>
      </c>
      <c r="G74" s="86" t="s">
        <v>1006</v>
      </c>
      <c r="H74" s="86" t="s">
        <v>1007</v>
      </c>
      <c r="I74" s="89"/>
      <c r="J74" s="90">
        <v>5</v>
      </c>
      <c r="K74" s="86"/>
      <c r="L74" s="86"/>
      <c r="M74" s="92" t="s">
        <v>151</v>
      </c>
      <c r="N74" s="86" t="s">
        <v>108</v>
      </c>
      <c r="O74" s="163" t="s">
        <v>203</v>
      </c>
      <c r="P74" s="163" t="s">
        <v>203</v>
      </c>
      <c r="Q74" s="91" t="s">
        <v>109</v>
      </c>
      <c r="R74" s="91" t="s">
        <v>207</v>
      </c>
      <c r="S74" s="91" t="s">
        <v>1008</v>
      </c>
      <c r="T74" s="92">
        <v>10</v>
      </c>
      <c r="U74" s="93">
        <v>14</v>
      </c>
      <c r="V74" s="94">
        <v>45517</v>
      </c>
      <c r="W74" s="94">
        <v>45985</v>
      </c>
      <c r="X74" s="95">
        <v>9785171655570</v>
      </c>
      <c r="Y74" s="96">
        <v>224</v>
      </c>
      <c r="Z74" s="97">
        <v>0.253</v>
      </c>
      <c r="AA74" s="98" t="s">
        <v>145</v>
      </c>
      <c r="AB74" s="98" t="s">
        <v>242</v>
      </c>
      <c r="AC74" s="98" t="s">
        <v>146</v>
      </c>
      <c r="AD74" s="91" t="s">
        <v>110</v>
      </c>
      <c r="AE74" s="135" t="s">
        <v>116</v>
      </c>
      <c r="AF74" s="168"/>
      <c r="AG74" s="98" t="s">
        <v>391</v>
      </c>
      <c r="AH74" s="98"/>
      <c r="AI74" s="86" t="s">
        <v>1009</v>
      </c>
      <c r="AJ74" s="101"/>
      <c r="AK74" s="91"/>
      <c r="AL74" s="100" t="s">
        <v>1010</v>
      </c>
      <c r="AM74" s="86" t="s">
        <v>253</v>
      </c>
      <c r="AN74" s="86" t="s">
        <v>234</v>
      </c>
      <c r="AO74" s="143">
        <f t="shared" si="0"/>
        <v>0</v>
      </c>
      <c r="AP74" s="85" t="s">
        <v>1011</v>
      </c>
      <c r="AQ74" s="100" t="s">
        <v>111</v>
      </c>
      <c r="AR74" s="97" t="s">
        <v>125</v>
      </c>
      <c r="AV74" s="99"/>
      <c r="AW74" s="159" t="s">
        <v>1012</v>
      </c>
      <c r="AX74" s="102" t="s">
        <v>1013</v>
      </c>
      <c r="AY74" s="157" t="s">
        <v>1013</v>
      </c>
      <c r="AZ74" s="159"/>
      <c r="BF74" s="103">
        <v>45986</v>
      </c>
      <c r="BG74" s="46"/>
      <c r="BH74" s="46"/>
      <c r="BI74" s="46">
        <f t="shared" si="1"/>
        <v>0</v>
      </c>
      <c r="BJ74" s="46">
        <f t="shared" si="2"/>
        <v>0</v>
      </c>
    </row>
    <row r="75" spans="1:62" ht="120" customHeight="1" x14ac:dyDescent="0.25">
      <c r="A75" s="170" t="s">
        <v>180</v>
      </c>
      <c r="B75" s="132"/>
      <c r="C75" s="150">
        <v>0</v>
      </c>
      <c r="D75" s="150">
        <v>0</v>
      </c>
      <c r="E75" s="133">
        <v>604.80000000000007</v>
      </c>
      <c r="F75" s="134" t="s">
        <v>682</v>
      </c>
      <c r="G75" s="86" t="s">
        <v>208</v>
      </c>
      <c r="H75" s="86" t="s">
        <v>683</v>
      </c>
      <c r="I75" s="89"/>
      <c r="J75" s="90" t="s">
        <v>195</v>
      </c>
      <c r="K75" s="86"/>
      <c r="L75" s="86"/>
      <c r="M75" s="92" t="s">
        <v>151</v>
      </c>
      <c r="N75" s="86" t="s">
        <v>108</v>
      </c>
      <c r="O75" s="163" t="s">
        <v>182</v>
      </c>
      <c r="P75" s="163" t="s">
        <v>182</v>
      </c>
      <c r="Q75" s="91" t="s">
        <v>109</v>
      </c>
      <c r="R75" s="91" t="s">
        <v>207</v>
      </c>
      <c r="S75" s="91" t="s">
        <v>684</v>
      </c>
      <c r="T75" s="92">
        <v>10</v>
      </c>
      <c r="U75" s="93">
        <v>14</v>
      </c>
      <c r="V75" s="94">
        <v>45982</v>
      </c>
      <c r="W75" s="94">
        <v>45982</v>
      </c>
      <c r="X75" s="95">
        <v>9785171730796</v>
      </c>
      <c r="Y75" s="96">
        <v>384</v>
      </c>
      <c r="Z75" s="97">
        <v>0.307</v>
      </c>
      <c r="AA75" s="98" t="s">
        <v>145</v>
      </c>
      <c r="AB75" s="98" t="s">
        <v>192</v>
      </c>
      <c r="AC75" s="98" t="s">
        <v>146</v>
      </c>
      <c r="AD75" s="91">
        <v>3</v>
      </c>
      <c r="AE75" s="169" t="s">
        <v>196</v>
      </c>
      <c r="AF75" s="168"/>
      <c r="AG75" s="98" t="s">
        <v>685</v>
      </c>
      <c r="AH75" s="98"/>
      <c r="AI75" s="86" t="s">
        <v>686</v>
      </c>
      <c r="AJ75" s="101"/>
      <c r="AK75" s="91"/>
      <c r="AL75" s="100" t="s">
        <v>687</v>
      </c>
      <c r="AM75" s="86" t="s">
        <v>158</v>
      </c>
      <c r="AN75" s="86" t="s">
        <v>153</v>
      </c>
      <c r="AO75" s="143">
        <f t="shared" si="0"/>
        <v>0</v>
      </c>
      <c r="AP75" s="85" t="s">
        <v>688</v>
      </c>
      <c r="AQ75" s="100" t="s">
        <v>111</v>
      </c>
      <c r="AR75" s="97" t="s">
        <v>125</v>
      </c>
      <c r="AV75" s="99"/>
      <c r="AW75" s="159" t="s">
        <v>689</v>
      </c>
      <c r="AX75" s="102" t="s">
        <v>690</v>
      </c>
      <c r="AY75" s="157" t="s">
        <v>691</v>
      </c>
      <c r="AZ75" s="159"/>
      <c r="BF75" s="103">
        <v>45985</v>
      </c>
      <c r="BG75" s="46"/>
      <c r="BH75" s="46"/>
      <c r="BI75" s="46">
        <f t="shared" si="1"/>
        <v>0</v>
      </c>
      <c r="BJ75" s="46">
        <f t="shared" si="2"/>
        <v>0</v>
      </c>
    </row>
    <row r="76" spans="1:62" ht="120" customHeight="1" x14ac:dyDescent="0.25">
      <c r="A76" s="170" t="s">
        <v>180</v>
      </c>
      <c r="B76" s="132"/>
      <c r="C76" s="150">
        <v>0</v>
      </c>
      <c r="D76" s="150">
        <v>0</v>
      </c>
      <c r="E76" s="133">
        <v>516.6</v>
      </c>
      <c r="F76" s="134" t="s">
        <v>692</v>
      </c>
      <c r="G76" s="86" t="s">
        <v>518</v>
      </c>
      <c r="H76" s="86" t="s">
        <v>693</v>
      </c>
      <c r="I76" s="89"/>
      <c r="J76" s="90" t="s">
        <v>198</v>
      </c>
      <c r="K76" s="86"/>
      <c r="L76" s="86"/>
      <c r="M76" s="92" t="s">
        <v>151</v>
      </c>
      <c r="N76" s="86" t="s">
        <v>108</v>
      </c>
      <c r="O76" s="163" t="s">
        <v>161</v>
      </c>
      <c r="P76" s="163" t="s">
        <v>161</v>
      </c>
      <c r="Q76" s="91" t="s">
        <v>109</v>
      </c>
      <c r="R76" s="91" t="s">
        <v>207</v>
      </c>
      <c r="S76" s="91" t="s">
        <v>694</v>
      </c>
      <c r="T76" s="92">
        <v>10</v>
      </c>
      <c r="U76" s="93">
        <v>14</v>
      </c>
      <c r="V76" s="94">
        <v>45971</v>
      </c>
      <c r="W76" s="94">
        <v>45971</v>
      </c>
      <c r="X76" s="95">
        <v>9785171610555</v>
      </c>
      <c r="Y76" s="96">
        <v>320</v>
      </c>
      <c r="Z76" s="97">
        <v>0.28399999999999997</v>
      </c>
      <c r="AA76" s="98" t="s">
        <v>145</v>
      </c>
      <c r="AB76" s="98" t="s">
        <v>174</v>
      </c>
      <c r="AC76" s="98" t="s">
        <v>146</v>
      </c>
      <c r="AD76" s="91" t="s">
        <v>110</v>
      </c>
      <c r="AE76" s="169" t="s">
        <v>196</v>
      </c>
      <c r="AF76" s="168"/>
      <c r="AG76" s="98" t="s">
        <v>267</v>
      </c>
      <c r="AH76" s="98"/>
      <c r="AI76" s="86" t="s">
        <v>695</v>
      </c>
      <c r="AJ76" s="101"/>
      <c r="AK76" s="91" t="s">
        <v>696</v>
      </c>
      <c r="AL76" s="100" t="s">
        <v>697</v>
      </c>
      <c r="AM76" s="86" t="s">
        <v>278</v>
      </c>
      <c r="AN76" s="86" t="s">
        <v>153</v>
      </c>
      <c r="AO76" s="143">
        <f t="shared" si="0"/>
        <v>0</v>
      </c>
      <c r="AP76" s="85" t="s">
        <v>698</v>
      </c>
      <c r="AQ76" s="100" t="s">
        <v>111</v>
      </c>
      <c r="AR76" s="97" t="s">
        <v>125</v>
      </c>
      <c r="AV76" s="99"/>
      <c r="AW76" s="159" t="s">
        <v>699</v>
      </c>
      <c r="AX76" s="102" t="s">
        <v>700</v>
      </c>
      <c r="AY76" s="157" t="s">
        <v>701</v>
      </c>
      <c r="AZ76" s="159"/>
      <c r="BF76" s="103">
        <v>45985</v>
      </c>
      <c r="BG76" s="46"/>
      <c r="BH76" s="46"/>
      <c r="BI76" s="46">
        <f t="shared" si="1"/>
        <v>0</v>
      </c>
      <c r="BJ76" s="46">
        <f t="shared" si="2"/>
        <v>0</v>
      </c>
    </row>
    <row r="77" spans="1:62" ht="120" customHeight="1" x14ac:dyDescent="0.25">
      <c r="A77" s="170" t="s">
        <v>180</v>
      </c>
      <c r="B77" s="132"/>
      <c r="C77" s="150">
        <v>0</v>
      </c>
      <c r="D77" s="150">
        <v>0</v>
      </c>
      <c r="E77" s="133">
        <v>1367.1000000000001</v>
      </c>
      <c r="F77" s="134" t="s">
        <v>1734</v>
      </c>
      <c r="G77" s="86" t="s">
        <v>1735</v>
      </c>
      <c r="H77" s="86" t="s">
        <v>1736</v>
      </c>
      <c r="I77" s="89"/>
      <c r="J77" s="90" t="s">
        <v>195</v>
      </c>
      <c r="K77" s="86"/>
      <c r="L77" s="86"/>
      <c r="M77" s="92" t="s">
        <v>151</v>
      </c>
      <c r="N77" s="86" t="s">
        <v>108</v>
      </c>
      <c r="O77" s="163" t="s">
        <v>199</v>
      </c>
      <c r="P77" s="163" t="s">
        <v>200</v>
      </c>
      <c r="Q77" s="91" t="s">
        <v>109</v>
      </c>
      <c r="R77" s="91" t="s">
        <v>207</v>
      </c>
      <c r="S77" s="91" t="s">
        <v>1737</v>
      </c>
      <c r="T77" s="92">
        <v>10</v>
      </c>
      <c r="U77" s="93">
        <v>8</v>
      </c>
      <c r="V77" s="94">
        <v>45978</v>
      </c>
      <c r="W77" s="94">
        <v>45978</v>
      </c>
      <c r="X77" s="95">
        <v>9785171738693</v>
      </c>
      <c r="Y77" s="96">
        <v>208</v>
      </c>
      <c r="Z77" s="97">
        <v>0.64800000000000002</v>
      </c>
      <c r="AA77" s="98" t="s">
        <v>175</v>
      </c>
      <c r="AB77" s="98" t="s">
        <v>201</v>
      </c>
      <c r="AC77" s="98" t="s">
        <v>176</v>
      </c>
      <c r="AD77" s="91" t="s">
        <v>110</v>
      </c>
      <c r="AE77" s="169" t="s">
        <v>196</v>
      </c>
      <c r="AF77" s="168"/>
      <c r="AG77" s="98" t="s">
        <v>1738</v>
      </c>
      <c r="AH77" s="98"/>
      <c r="AI77" s="86" t="s">
        <v>1739</v>
      </c>
      <c r="AJ77" s="101"/>
      <c r="AK77" s="91"/>
      <c r="AL77" s="100" t="s">
        <v>1740</v>
      </c>
      <c r="AM77" s="86" t="s">
        <v>282</v>
      </c>
      <c r="AN77" s="86" t="s">
        <v>234</v>
      </c>
      <c r="AO77" s="143">
        <f t="shared" si="0"/>
        <v>0</v>
      </c>
      <c r="AP77" s="85" t="s">
        <v>1741</v>
      </c>
      <c r="AQ77" s="100" t="s">
        <v>157</v>
      </c>
      <c r="AR77" s="97" t="s">
        <v>125</v>
      </c>
      <c r="AV77" s="99"/>
      <c r="AW77" s="159" t="s">
        <v>1742</v>
      </c>
      <c r="AX77" s="102"/>
      <c r="AY77" s="157" t="s">
        <v>1743</v>
      </c>
      <c r="AZ77" s="159"/>
      <c r="BF77" s="103">
        <v>45988</v>
      </c>
      <c r="BG77" s="46"/>
      <c r="BH77" s="46"/>
      <c r="BI77" s="46">
        <f t="shared" si="1"/>
        <v>0</v>
      </c>
      <c r="BJ77" s="46">
        <f t="shared" si="2"/>
        <v>0</v>
      </c>
    </row>
    <row r="78" spans="1:62" ht="120" customHeight="1" x14ac:dyDescent="0.25">
      <c r="A78" s="170" t="s">
        <v>180</v>
      </c>
      <c r="B78" s="132"/>
      <c r="C78" s="150">
        <v>0</v>
      </c>
      <c r="D78" s="150">
        <v>0</v>
      </c>
      <c r="E78" s="133">
        <v>604.80000000000007</v>
      </c>
      <c r="F78" s="134" t="s">
        <v>1332</v>
      </c>
      <c r="G78" s="86" t="s">
        <v>557</v>
      </c>
      <c r="H78" s="86" t="s">
        <v>558</v>
      </c>
      <c r="I78" s="89"/>
      <c r="J78" s="90">
        <v>6</v>
      </c>
      <c r="K78" s="86"/>
      <c r="L78" s="86"/>
      <c r="M78" s="92" t="s">
        <v>151</v>
      </c>
      <c r="N78" s="86" t="s">
        <v>108</v>
      </c>
      <c r="O78" s="163" t="s">
        <v>203</v>
      </c>
      <c r="P78" s="163" t="s">
        <v>203</v>
      </c>
      <c r="Q78" s="91" t="s">
        <v>109</v>
      </c>
      <c r="R78" s="91" t="s">
        <v>207</v>
      </c>
      <c r="S78" s="91" t="s">
        <v>1333</v>
      </c>
      <c r="T78" s="92">
        <v>10</v>
      </c>
      <c r="U78" s="93">
        <v>10</v>
      </c>
      <c r="V78" s="94">
        <v>45504</v>
      </c>
      <c r="W78" s="94">
        <v>45986</v>
      </c>
      <c r="X78" s="95">
        <v>9785171648206</v>
      </c>
      <c r="Y78" s="96">
        <v>352</v>
      </c>
      <c r="Z78" s="97">
        <v>0.35199999999999998</v>
      </c>
      <c r="AA78" s="98" t="s">
        <v>145</v>
      </c>
      <c r="AB78" s="98" t="s">
        <v>160</v>
      </c>
      <c r="AC78" s="98" t="s">
        <v>146</v>
      </c>
      <c r="AD78" s="91" t="s">
        <v>110</v>
      </c>
      <c r="AE78" s="135" t="s">
        <v>116</v>
      </c>
      <c r="AF78" s="168"/>
      <c r="AG78" s="98" t="s">
        <v>313</v>
      </c>
      <c r="AH78" s="98"/>
      <c r="AI78" s="86" t="s">
        <v>559</v>
      </c>
      <c r="AJ78" s="101"/>
      <c r="AK78" s="91"/>
      <c r="AL78" s="100" t="s">
        <v>1334</v>
      </c>
      <c r="AM78" s="86" t="s">
        <v>220</v>
      </c>
      <c r="AN78" s="86" t="s">
        <v>153</v>
      </c>
      <c r="AO78" s="143">
        <f t="shared" si="0"/>
        <v>0</v>
      </c>
      <c r="AP78" s="85" t="s">
        <v>1335</v>
      </c>
      <c r="AQ78" s="100" t="s">
        <v>111</v>
      </c>
      <c r="AR78" s="97" t="s">
        <v>125</v>
      </c>
      <c r="AV78" s="99"/>
      <c r="AW78" s="159" t="s">
        <v>1336</v>
      </c>
      <c r="AX78" s="102" t="s">
        <v>1337</v>
      </c>
      <c r="AY78" s="157" t="s">
        <v>1338</v>
      </c>
      <c r="AZ78" s="159"/>
      <c r="BF78" s="103">
        <v>45987</v>
      </c>
      <c r="BG78" s="46"/>
      <c r="BH78" s="46"/>
      <c r="BI78" s="46">
        <f t="shared" si="1"/>
        <v>0</v>
      </c>
      <c r="BJ78" s="46">
        <f t="shared" si="2"/>
        <v>0</v>
      </c>
    </row>
    <row r="79" spans="1:62" ht="120" customHeight="1" x14ac:dyDescent="0.25">
      <c r="A79" s="170" t="s">
        <v>180</v>
      </c>
      <c r="B79" s="132"/>
      <c r="C79" s="150">
        <v>0</v>
      </c>
      <c r="D79" s="150">
        <v>0</v>
      </c>
      <c r="E79" s="133">
        <v>2973.6</v>
      </c>
      <c r="F79" s="134" t="s">
        <v>1339</v>
      </c>
      <c r="G79" s="86" t="s">
        <v>1340</v>
      </c>
      <c r="H79" s="86" t="s">
        <v>1341</v>
      </c>
      <c r="I79" s="89"/>
      <c r="J79" s="90">
        <v>5</v>
      </c>
      <c r="K79" s="86"/>
      <c r="L79" s="86"/>
      <c r="M79" s="92" t="s">
        <v>144</v>
      </c>
      <c r="N79" s="86" t="s">
        <v>394</v>
      </c>
      <c r="O79" s="163" t="s">
        <v>248</v>
      </c>
      <c r="P79" s="163" t="s">
        <v>346</v>
      </c>
      <c r="Q79" s="91" t="s">
        <v>109</v>
      </c>
      <c r="R79" s="91" t="s">
        <v>335</v>
      </c>
      <c r="S79" s="91" t="s">
        <v>1342</v>
      </c>
      <c r="T79" s="92">
        <v>10</v>
      </c>
      <c r="U79" s="93">
        <v>2</v>
      </c>
      <c r="V79" s="94"/>
      <c r="W79" s="94"/>
      <c r="X79" s="95">
        <v>9785171651732</v>
      </c>
      <c r="Y79" s="96">
        <v>1408</v>
      </c>
      <c r="Z79" s="97">
        <v>2.5350000000000001</v>
      </c>
      <c r="AA79" s="98" t="s">
        <v>187</v>
      </c>
      <c r="AB79" s="98"/>
      <c r="AC79" s="98" t="s">
        <v>188</v>
      </c>
      <c r="AD79" s="91" t="s">
        <v>110</v>
      </c>
      <c r="AE79" s="135" t="s">
        <v>116</v>
      </c>
      <c r="AF79" s="168"/>
      <c r="AG79" s="98" t="s">
        <v>360</v>
      </c>
      <c r="AH79" s="98"/>
      <c r="AI79" s="86" t="s">
        <v>1343</v>
      </c>
      <c r="AJ79" s="101"/>
      <c r="AK79" s="91"/>
      <c r="AL79" s="100" t="s">
        <v>1344</v>
      </c>
      <c r="AM79" s="86" t="s">
        <v>282</v>
      </c>
      <c r="AN79" s="86" t="s">
        <v>234</v>
      </c>
      <c r="AO79" s="143">
        <f t="shared" si="0"/>
        <v>0</v>
      </c>
      <c r="AP79" s="85" t="s">
        <v>1345</v>
      </c>
      <c r="AQ79" s="100" t="s">
        <v>157</v>
      </c>
      <c r="AR79" s="97" t="s">
        <v>125</v>
      </c>
      <c r="AV79" s="99"/>
      <c r="AW79" s="159" t="s">
        <v>1346</v>
      </c>
      <c r="AX79" s="102"/>
      <c r="AY79" s="157" t="s">
        <v>1347</v>
      </c>
      <c r="AZ79" s="159" t="s">
        <v>431</v>
      </c>
      <c r="BF79" s="103">
        <v>45987</v>
      </c>
      <c r="BG79" s="46"/>
      <c r="BH79" s="46"/>
      <c r="BI79" s="46">
        <f t="shared" si="1"/>
        <v>0</v>
      </c>
      <c r="BJ79" s="46">
        <f t="shared" si="2"/>
        <v>0</v>
      </c>
    </row>
    <row r="80" spans="1:62" ht="120" customHeight="1" x14ac:dyDescent="0.25">
      <c r="A80" s="170" t="s">
        <v>180</v>
      </c>
      <c r="B80" s="132"/>
      <c r="C80" s="150">
        <v>0</v>
      </c>
      <c r="D80" s="150">
        <v>0</v>
      </c>
      <c r="E80" s="133">
        <v>1367.1000000000001</v>
      </c>
      <c r="F80" s="134" t="s">
        <v>1014</v>
      </c>
      <c r="G80" s="86" t="s">
        <v>1015</v>
      </c>
      <c r="H80" s="86" t="s">
        <v>1016</v>
      </c>
      <c r="I80" s="89"/>
      <c r="J80" s="90" t="s">
        <v>195</v>
      </c>
      <c r="K80" s="86"/>
      <c r="L80" s="86"/>
      <c r="M80" s="92" t="s">
        <v>144</v>
      </c>
      <c r="N80" s="86" t="s">
        <v>108</v>
      </c>
      <c r="O80" s="163" t="s">
        <v>248</v>
      </c>
      <c r="P80" s="163" t="s">
        <v>346</v>
      </c>
      <c r="Q80" s="91" t="s">
        <v>109</v>
      </c>
      <c r="R80" s="91" t="s">
        <v>335</v>
      </c>
      <c r="S80" s="91" t="s">
        <v>1017</v>
      </c>
      <c r="T80" s="92">
        <v>10</v>
      </c>
      <c r="U80" s="93">
        <v>5</v>
      </c>
      <c r="V80" s="94">
        <v>45979</v>
      </c>
      <c r="W80" s="94">
        <v>45979</v>
      </c>
      <c r="X80" s="95">
        <v>9785171657505</v>
      </c>
      <c r="Y80" s="96">
        <v>480</v>
      </c>
      <c r="Z80" s="97">
        <v>0.80800000000000005</v>
      </c>
      <c r="AA80" s="98" t="s">
        <v>187</v>
      </c>
      <c r="AB80" s="98" t="s">
        <v>227</v>
      </c>
      <c r="AC80" s="98" t="s">
        <v>188</v>
      </c>
      <c r="AD80" s="91" t="s">
        <v>110</v>
      </c>
      <c r="AE80" s="169" t="s">
        <v>196</v>
      </c>
      <c r="AF80" s="168"/>
      <c r="AG80" s="98" t="s">
        <v>360</v>
      </c>
      <c r="AH80" s="98"/>
      <c r="AI80" s="86" t="s">
        <v>1018</v>
      </c>
      <c r="AJ80" s="101"/>
      <c r="AK80" s="91"/>
      <c r="AL80" s="100" t="s">
        <v>1019</v>
      </c>
      <c r="AM80" s="86" t="s">
        <v>282</v>
      </c>
      <c r="AN80" s="86" t="s">
        <v>234</v>
      </c>
      <c r="AO80" s="143">
        <f t="shared" si="0"/>
        <v>0</v>
      </c>
      <c r="AP80" s="85" t="s">
        <v>1020</v>
      </c>
      <c r="AQ80" s="100" t="s">
        <v>157</v>
      </c>
      <c r="AR80" s="97" t="s">
        <v>125</v>
      </c>
      <c r="AV80" s="99"/>
      <c r="AW80" s="159" t="s">
        <v>1021</v>
      </c>
      <c r="AX80" s="102"/>
      <c r="AY80" s="157" t="s">
        <v>1022</v>
      </c>
      <c r="AZ80" s="159"/>
      <c r="BF80" s="103">
        <v>45986</v>
      </c>
      <c r="BG80" s="46"/>
      <c r="BH80" s="46"/>
      <c r="BI80" s="46">
        <f t="shared" si="1"/>
        <v>0</v>
      </c>
      <c r="BJ80" s="46">
        <f t="shared" si="2"/>
        <v>0</v>
      </c>
    </row>
    <row r="81" spans="1:62" ht="120" customHeight="1" x14ac:dyDescent="0.25">
      <c r="A81" s="170" t="s">
        <v>180</v>
      </c>
      <c r="B81" s="132"/>
      <c r="C81" s="150">
        <v>0</v>
      </c>
      <c r="D81" s="150">
        <v>0</v>
      </c>
      <c r="E81" s="133">
        <v>674.1</v>
      </c>
      <c r="F81" s="134" t="s">
        <v>1023</v>
      </c>
      <c r="G81" s="86" t="s">
        <v>208</v>
      </c>
      <c r="H81" s="86" t="s">
        <v>1024</v>
      </c>
      <c r="I81" s="89"/>
      <c r="J81" s="90">
        <v>6</v>
      </c>
      <c r="K81" s="86"/>
      <c r="L81" s="86"/>
      <c r="M81" s="92" t="s">
        <v>144</v>
      </c>
      <c r="N81" s="86" t="s">
        <v>1025</v>
      </c>
      <c r="O81" s="163" t="s">
        <v>239</v>
      </c>
      <c r="P81" s="163" t="s">
        <v>432</v>
      </c>
      <c r="Q81" s="91" t="s">
        <v>109</v>
      </c>
      <c r="R81" s="91" t="s">
        <v>207</v>
      </c>
      <c r="S81" s="91" t="s">
        <v>1026</v>
      </c>
      <c r="T81" s="92">
        <v>20</v>
      </c>
      <c r="U81" s="93">
        <v>100</v>
      </c>
      <c r="V81" s="94">
        <v>42947</v>
      </c>
      <c r="W81" s="94">
        <v>45982</v>
      </c>
      <c r="X81" s="95">
        <v>9785171045708</v>
      </c>
      <c r="Y81" s="96">
        <v>2</v>
      </c>
      <c r="Z81" s="97">
        <v>0.22600000000000001</v>
      </c>
      <c r="AA81" s="98" t="s">
        <v>464</v>
      </c>
      <c r="AB81" s="98"/>
      <c r="AC81" s="98" t="s">
        <v>465</v>
      </c>
      <c r="AD81" s="91" t="s">
        <v>315</v>
      </c>
      <c r="AE81" s="135" t="s">
        <v>116</v>
      </c>
      <c r="AF81" s="168"/>
      <c r="AG81" s="98" t="s">
        <v>337</v>
      </c>
      <c r="AH81" s="98"/>
      <c r="AI81" s="86" t="s">
        <v>1024</v>
      </c>
      <c r="AJ81" s="101"/>
      <c r="AK81" s="91"/>
      <c r="AL81" s="100" t="s">
        <v>1027</v>
      </c>
      <c r="AM81" s="86" t="s">
        <v>338</v>
      </c>
      <c r="AN81" s="86" t="s">
        <v>234</v>
      </c>
      <c r="AO81" s="143">
        <f t="shared" si="0"/>
        <v>0</v>
      </c>
      <c r="AP81" s="85" t="s">
        <v>1028</v>
      </c>
      <c r="AQ81" s="100" t="s">
        <v>143</v>
      </c>
      <c r="AR81" s="97" t="s">
        <v>125</v>
      </c>
      <c r="AV81" s="99"/>
      <c r="AW81" s="159" t="s">
        <v>1029</v>
      </c>
      <c r="AX81" s="102"/>
      <c r="AY81" s="157" t="s">
        <v>1030</v>
      </c>
      <c r="AZ81" s="159"/>
      <c r="BF81" s="103">
        <v>45986</v>
      </c>
      <c r="BG81" s="46"/>
      <c r="BH81" s="46"/>
      <c r="BI81" s="46">
        <f t="shared" si="1"/>
        <v>0</v>
      </c>
      <c r="BJ81" s="46">
        <f t="shared" si="2"/>
        <v>0</v>
      </c>
    </row>
    <row r="82" spans="1:62" ht="120" customHeight="1" x14ac:dyDescent="0.25">
      <c r="A82" s="170" t="s">
        <v>180</v>
      </c>
      <c r="B82" s="132"/>
      <c r="C82" s="150">
        <v>0</v>
      </c>
      <c r="D82" s="150">
        <v>0</v>
      </c>
      <c r="E82" s="133">
        <v>261.45</v>
      </c>
      <c r="F82" s="134" t="s">
        <v>2148</v>
      </c>
      <c r="G82" s="86" t="s">
        <v>519</v>
      </c>
      <c r="H82" s="86" t="s">
        <v>2149</v>
      </c>
      <c r="I82" s="89"/>
      <c r="J82" s="90" t="s">
        <v>195</v>
      </c>
      <c r="K82" s="86"/>
      <c r="L82" s="86"/>
      <c r="M82" s="92" t="s">
        <v>138</v>
      </c>
      <c r="N82" s="86" t="s">
        <v>108</v>
      </c>
      <c r="O82" s="163" t="s">
        <v>274</v>
      </c>
      <c r="P82" s="163" t="s">
        <v>287</v>
      </c>
      <c r="Q82" s="91" t="s">
        <v>109</v>
      </c>
      <c r="R82" s="91" t="s">
        <v>207</v>
      </c>
      <c r="S82" s="91" t="s">
        <v>2150</v>
      </c>
      <c r="T82" s="92">
        <v>10</v>
      </c>
      <c r="U82" s="93">
        <v>40</v>
      </c>
      <c r="V82" s="94">
        <v>45986</v>
      </c>
      <c r="W82" s="94">
        <v>45986</v>
      </c>
      <c r="X82" s="95">
        <v>9785171793111</v>
      </c>
      <c r="Y82" s="96">
        <v>10</v>
      </c>
      <c r="Z82" s="97">
        <v>9.2999999999999999E-2</v>
      </c>
      <c r="AA82" s="98" t="s">
        <v>134</v>
      </c>
      <c r="AB82" s="98" t="s">
        <v>2151</v>
      </c>
      <c r="AC82" s="98" t="s">
        <v>135</v>
      </c>
      <c r="AD82" s="91" t="s">
        <v>404</v>
      </c>
      <c r="AE82" s="169" t="s">
        <v>196</v>
      </c>
      <c r="AF82" s="168"/>
      <c r="AG82" s="98" t="s">
        <v>412</v>
      </c>
      <c r="AH82" s="98"/>
      <c r="AI82" s="86" t="s">
        <v>2152</v>
      </c>
      <c r="AJ82" s="101" t="s">
        <v>167</v>
      </c>
      <c r="AK82" s="91"/>
      <c r="AL82" s="100" t="s">
        <v>2153</v>
      </c>
      <c r="AM82" s="86" t="s">
        <v>150</v>
      </c>
      <c r="AN82" s="86" t="s">
        <v>142</v>
      </c>
      <c r="AO82" s="143">
        <f t="shared" ref="AO82:AO145" si="3">C82*U82+D82</f>
        <v>0</v>
      </c>
      <c r="AP82" s="85" t="s">
        <v>2154</v>
      </c>
      <c r="AQ82" s="100" t="s">
        <v>143</v>
      </c>
      <c r="AR82" s="97" t="s">
        <v>125</v>
      </c>
      <c r="AV82" s="99"/>
      <c r="AW82" s="159" t="s">
        <v>2155</v>
      </c>
      <c r="AX82" s="102" t="s">
        <v>2156</v>
      </c>
      <c r="AY82" s="157" t="s">
        <v>2156</v>
      </c>
      <c r="AZ82" s="159"/>
      <c r="BF82" s="103">
        <v>45989</v>
      </c>
      <c r="BG82" s="46"/>
      <c r="BH82" s="46"/>
      <c r="BI82" s="46">
        <f t="shared" ref="BI82:BI145" si="4">AO82*E82</f>
        <v>0</v>
      </c>
      <c r="BJ82" s="46">
        <f t="shared" ref="BJ82:BJ145" si="5">AO82*Z82</f>
        <v>0</v>
      </c>
    </row>
    <row r="83" spans="1:62" ht="120" customHeight="1" x14ac:dyDescent="0.25">
      <c r="A83" s="170" t="s">
        <v>180</v>
      </c>
      <c r="B83" s="132"/>
      <c r="C83" s="150">
        <v>0</v>
      </c>
      <c r="D83" s="150">
        <v>0</v>
      </c>
      <c r="E83" s="133">
        <v>261.45</v>
      </c>
      <c r="F83" s="134" t="s">
        <v>2157</v>
      </c>
      <c r="G83" s="86" t="s">
        <v>411</v>
      </c>
      <c r="H83" s="86" t="s">
        <v>2149</v>
      </c>
      <c r="I83" s="89"/>
      <c r="J83" s="90" t="s">
        <v>195</v>
      </c>
      <c r="K83" s="86"/>
      <c r="L83" s="86"/>
      <c r="M83" s="92" t="s">
        <v>138</v>
      </c>
      <c r="N83" s="86" t="s">
        <v>108</v>
      </c>
      <c r="O83" s="163" t="s">
        <v>274</v>
      </c>
      <c r="P83" s="163" t="s">
        <v>287</v>
      </c>
      <c r="Q83" s="91" t="s">
        <v>109</v>
      </c>
      <c r="R83" s="91" t="s">
        <v>207</v>
      </c>
      <c r="S83" s="91" t="s">
        <v>2158</v>
      </c>
      <c r="T83" s="92">
        <v>10</v>
      </c>
      <c r="U83" s="93">
        <v>40</v>
      </c>
      <c r="V83" s="94">
        <v>45986</v>
      </c>
      <c r="W83" s="94">
        <v>45986</v>
      </c>
      <c r="X83" s="95">
        <v>9785171793104</v>
      </c>
      <c r="Y83" s="96">
        <v>10</v>
      </c>
      <c r="Z83" s="97">
        <v>9.2999999999999999E-2</v>
      </c>
      <c r="AA83" s="98" t="s">
        <v>134</v>
      </c>
      <c r="AB83" s="98" t="s">
        <v>2151</v>
      </c>
      <c r="AC83" s="98" t="s">
        <v>135</v>
      </c>
      <c r="AD83" s="91" t="s">
        <v>404</v>
      </c>
      <c r="AE83" s="169" t="s">
        <v>196</v>
      </c>
      <c r="AF83" s="168"/>
      <c r="AG83" s="98" t="s">
        <v>1112</v>
      </c>
      <c r="AH83" s="98"/>
      <c r="AI83" s="86" t="s">
        <v>2152</v>
      </c>
      <c r="AJ83" s="101" t="s">
        <v>167</v>
      </c>
      <c r="AK83" s="91"/>
      <c r="AL83" s="100" t="s">
        <v>2159</v>
      </c>
      <c r="AM83" s="86" t="s">
        <v>150</v>
      </c>
      <c r="AN83" s="86" t="s">
        <v>142</v>
      </c>
      <c r="AO83" s="143">
        <f t="shared" si="3"/>
        <v>0</v>
      </c>
      <c r="AP83" s="85" t="s">
        <v>2160</v>
      </c>
      <c r="AQ83" s="100" t="s">
        <v>143</v>
      </c>
      <c r="AR83" s="97" t="s">
        <v>125</v>
      </c>
      <c r="AV83" s="99"/>
      <c r="AW83" s="159" t="s">
        <v>2161</v>
      </c>
      <c r="AX83" s="102" t="s">
        <v>2162</v>
      </c>
      <c r="AY83" s="157" t="s">
        <v>2163</v>
      </c>
      <c r="AZ83" s="159"/>
      <c r="BF83" s="103">
        <v>45989</v>
      </c>
      <c r="BG83" s="46"/>
      <c r="BH83" s="46"/>
      <c r="BI83" s="46">
        <f t="shared" si="4"/>
        <v>0</v>
      </c>
      <c r="BJ83" s="46">
        <f t="shared" si="5"/>
        <v>0</v>
      </c>
    </row>
    <row r="84" spans="1:62" ht="120" customHeight="1" x14ac:dyDescent="0.25">
      <c r="A84" s="170" t="s">
        <v>180</v>
      </c>
      <c r="B84" s="132"/>
      <c r="C84" s="150">
        <v>0</v>
      </c>
      <c r="D84" s="150">
        <v>0</v>
      </c>
      <c r="E84" s="133">
        <v>261.45</v>
      </c>
      <c r="F84" s="134" t="s">
        <v>2164</v>
      </c>
      <c r="G84" s="86" t="s">
        <v>546</v>
      </c>
      <c r="H84" s="86" t="s">
        <v>2149</v>
      </c>
      <c r="I84" s="89"/>
      <c r="J84" s="90" t="s">
        <v>195</v>
      </c>
      <c r="K84" s="86"/>
      <c r="L84" s="86"/>
      <c r="M84" s="92" t="s">
        <v>138</v>
      </c>
      <c r="N84" s="86" t="s">
        <v>108</v>
      </c>
      <c r="O84" s="163" t="s">
        <v>274</v>
      </c>
      <c r="P84" s="163" t="s">
        <v>287</v>
      </c>
      <c r="Q84" s="91" t="s">
        <v>109</v>
      </c>
      <c r="R84" s="91" t="s">
        <v>207</v>
      </c>
      <c r="S84" s="91" t="s">
        <v>2165</v>
      </c>
      <c r="T84" s="92">
        <v>10</v>
      </c>
      <c r="U84" s="93">
        <v>40</v>
      </c>
      <c r="V84" s="94">
        <v>45986</v>
      </c>
      <c r="W84" s="94">
        <v>45986</v>
      </c>
      <c r="X84" s="95">
        <v>9785171793098</v>
      </c>
      <c r="Y84" s="96">
        <v>10</v>
      </c>
      <c r="Z84" s="97">
        <v>9.2999999999999999E-2</v>
      </c>
      <c r="AA84" s="98" t="s">
        <v>134</v>
      </c>
      <c r="AB84" s="98" t="s">
        <v>2151</v>
      </c>
      <c r="AC84" s="98" t="s">
        <v>135</v>
      </c>
      <c r="AD84" s="91" t="s">
        <v>404</v>
      </c>
      <c r="AE84" s="169" t="s">
        <v>196</v>
      </c>
      <c r="AF84" s="168"/>
      <c r="AG84" s="98" t="s">
        <v>1112</v>
      </c>
      <c r="AH84" s="98"/>
      <c r="AI84" s="86" t="s">
        <v>2152</v>
      </c>
      <c r="AJ84" s="101" t="s">
        <v>167</v>
      </c>
      <c r="AK84" s="91"/>
      <c r="AL84" s="100" t="s">
        <v>2166</v>
      </c>
      <c r="AM84" s="86" t="s">
        <v>150</v>
      </c>
      <c r="AN84" s="86" t="s">
        <v>142</v>
      </c>
      <c r="AO84" s="143">
        <f t="shared" si="3"/>
        <v>0</v>
      </c>
      <c r="AP84" s="85" t="s">
        <v>2167</v>
      </c>
      <c r="AQ84" s="100" t="s">
        <v>143</v>
      </c>
      <c r="AR84" s="97" t="s">
        <v>125</v>
      </c>
      <c r="AV84" s="99"/>
      <c r="AW84" s="159" t="s">
        <v>2168</v>
      </c>
      <c r="AX84" s="102" t="s">
        <v>2169</v>
      </c>
      <c r="AY84" s="157" t="s">
        <v>2169</v>
      </c>
      <c r="AZ84" s="159"/>
      <c r="BF84" s="103">
        <v>45989</v>
      </c>
      <c r="BG84" s="46"/>
      <c r="BH84" s="46"/>
      <c r="BI84" s="46">
        <f t="shared" si="4"/>
        <v>0</v>
      </c>
      <c r="BJ84" s="46">
        <f t="shared" si="5"/>
        <v>0</v>
      </c>
    </row>
    <row r="85" spans="1:62" ht="120" customHeight="1" x14ac:dyDescent="0.25">
      <c r="A85" s="170" t="s">
        <v>180</v>
      </c>
      <c r="B85" s="132"/>
      <c r="C85" s="150">
        <v>0</v>
      </c>
      <c r="D85" s="150">
        <v>0</v>
      </c>
      <c r="E85" s="133">
        <v>261.45</v>
      </c>
      <c r="F85" s="134" t="s">
        <v>2170</v>
      </c>
      <c r="G85" s="86" t="s">
        <v>2171</v>
      </c>
      <c r="H85" s="86" t="s">
        <v>2149</v>
      </c>
      <c r="I85" s="89"/>
      <c r="J85" s="90" t="s">
        <v>195</v>
      </c>
      <c r="K85" s="86"/>
      <c r="L85" s="86"/>
      <c r="M85" s="92" t="s">
        <v>138</v>
      </c>
      <c r="N85" s="86" t="s">
        <v>108</v>
      </c>
      <c r="O85" s="163" t="s">
        <v>274</v>
      </c>
      <c r="P85" s="163" t="s">
        <v>287</v>
      </c>
      <c r="Q85" s="91" t="s">
        <v>109</v>
      </c>
      <c r="R85" s="91" t="s">
        <v>207</v>
      </c>
      <c r="S85" s="91" t="s">
        <v>2172</v>
      </c>
      <c r="T85" s="92">
        <v>10</v>
      </c>
      <c r="U85" s="93">
        <v>40</v>
      </c>
      <c r="V85" s="94">
        <v>45986</v>
      </c>
      <c r="W85" s="94">
        <v>45986</v>
      </c>
      <c r="X85" s="95">
        <v>9785171818692</v>
      </c>
      <c r="Y85" s="96">
        <v>10</v>
      </c>
      <c r="Z85" s="97">
        <v>9.2999999999999999E-2</v>
      </c>
      <c r="AA85" s="98" t="s">
        <v>134</v>
      </c>
      <c r="AB85" s="98" t="s">
        <v>2151</v>
      </c>
      <c r="AC85" s="98" t="s">
        <v>135</v>
      </c>
      <c r="AD85" s="91" t="s">
        <v>404</v>
      </c>
      <c r="AE85" s="169" t="s">
        <v>196</v>
      </c>
      <c r="AF85" s="168"/>
      <c r="AG85" s="98" t="s">
        <v>401</v>
      </c>
      <c r="AH85" s="98"/>
      <c r="AI85" s="86" t="s">
        <v>2152</v>
      </c>
      <c r="AJ85" s="101" t="s">
        <v>167</v>
      </c>
      <c r="AK85" s="91"/>
      <c r="AL85" s="100" t="s">
        <v>2173</v>
      </c>
      <c r="AM85" s="86" t="s">
        <v>150</v>
      </c>
      <c r="AN85" s="86" t="s">
        <v>142</v>
      </c>
      <c r="AO85" s="143">
        <f t="shared" si="3"/>
        <v>0</v>
      </c>
      <c r="AP85" s="85" t="s">
        <v>2174</v>
      </c>
      <c r="AQ85" s="100" t="s">
        <v>143</v>
      </c>
      <c r="AR85" s="97" t="s">
        <v>125</v>
      </c>
      <c r="AV85" s="99"/>
      <c r="AW85" s="159" t="s">
        <v>2175</v>
      </c>
      <c r="AX85" s="102" t="s">
        <v>2176</v>
      </c>
      <c r="AY85" s="157" t="s">
        <v>2177</v>
      </c>
      <c r="AZ85" s="159"/>
      <c r="BF85" s="103">
        <v>45989</v>
      </c>
      <c r="BG85" s="46"/>
      <c r="BH85" s="46"/>
      <c r="BI85" s="46">
        <f t="shared" si="4"/>
        <v>0</v>
      </c>
      <c r="BJ85" s="46">
        <f t="shared" si="5"/>
        <v>0</v>
      </c>
    </row>
    <row r="86" spans="1:62" ht="120" customHeight="1" x14ac:dyDescent="0.25">
      <c r="A86" s="170" t="s">
        <v>180</v>
      </c>
      <c r="B86" s="132"/>
      <c r="C86" s="150">
        <v>0</v>
      </c>
      <c r="D86" s="150">
        <v>0</v>
      </c>
      <c r="E86" s="133">
        <v>210</v>
      </c>
      <c r="F86" s="134" t="s">
        <v>521</v>
      </c>
      <c r="G86" s="86" t="s">
        <v>208</v>
      </c>
      <c r="H86" s="86" t="s">
        <v>419</v>
      </c>
      <c r="I86" s="89"/>
      <c r="J86" s="90">
        <v>6</v>
      </c>
      <c r="K86" s="86"/>
      <c r="L86" s="86"/>
      <c r="M86" s="92" t="s">
        <v>144</v>
      </c>
      <c r="N86" s="86" t="s">
        <v>108</v>
      </c>
      <c r="O86" s="163" t="s">
        <v>177</v>
      </c>
      <c r="P86" s="163" t="s">
        <v>402</v>
      </c>
      <c r="Q86" s="91" t="s">
        <v>109</v>
      </c>
      <c r="R86" s="91" t="s">
        <v>207</v>
      </c>
      <c r="S86" s="91" t="s">
        <v>702</v>
      </c>
      <c r="T86" s="92">
        <v>10</v>
      </c>
      <c r="U86" s="93">
        <v>8</v>
      </c>
      <c r="V86" s="94">
        <v>45027</v>
      </c>
      <c r="W86" s="94">
        <v>45980</v>
      </c>
      <c r="X86" s="95">
        <v>9785171555870</v>
      </c>
      <c r="Y86" s="96">
        <v>384</v>
      </c>
      <c r="Z86" s="97">
        <v>0.15</v>
      </c>
      <c r="AA86" s="98" t="s">
        <v>420</v>
      </c>
      <c r="AB86" s="98" t="s">
        <v>174</v>
      </c>
      <c r="AC86" s="98" t="s">
        <v>421</v>
      </c>
      <c r="AD86" s="91">
        <v>3</v>
      </c>
      <c r="AE86" s="135" t="s">
        <v>116</v>
      </c>
      <c r="AF86" s="168"/>
      <c r="AG86" s="98" t="s">
        <v>312</v>
      </c>
      <c r="AH86" s="98"/>
      <c r="AI86" s="86" t="s">
        <v>422</v>
      </c>
      <c r="AJ86" s="101"/>
      <c r="AK86" s="91"/>
      <c r="AL86" s="100" t="s">
        <v>703</v>
      </c>
      <c r="AM86" s="86" t="s">
        <v>271</v>
      </c>
      <c r="AN86" s="86" t="s">
        <v>234</v>
      </c>
      <c r="AO86" s="143">
        <f t="shared" si="3"/>
        <v>0</v>
      </c>
      <c r="AP86" s="85" t="s">
        <v>704</v>
      </c>
      <c r="AQ86" s="100" t="s">
        <v>157</v>
      </c>
      <c r="AR86" s="97" t="s">
        <v>125</v>
      </c>
      <c r="AV86" s="99"/>
      <c r="AW86" s="159" t="s">
        <v>705</v>
      </c>
      <c r="AX86" s="102"/>
      <c r="AY86" s="157" t="s">
        <v>522</v>
      </c>
      <c r="AZ86" s="159"/>
      <c r="BF86" s="103">
        <v>45985</v>
      </c>
      <c r="BG86" s="46"/>
      <c r="BH86" s="46"/>
      <c r="BI86" s="46">
        <f t="shared" si="4"/>
        <v>0</v>
      </c>
      <c r="BJ86" s="46">
        <f t="shared" si="5"/>
        <v>0</v>
      </c>
    </row>
    <row r="87" spans="1:62" ht="120" customHeight="1" x14ac:dyDescent="0.25">
      <c r="A87" s="170" t="s">
        <v>180</v>
      </c>
      <c r="B87" s="132"/>
      <c r="C87" s="150">
        <v>0</v>
      </c>
      <c r="D87" s="150">
        <v>0</v>
      </c>
      <c r="E87" s="133">
        <v>261.45</v>
      </c>
      <c r="F87" s="134" t="s">
        <v>456</v>
      </c>
      <c r="G87" s="86" t="s">
        <v>208</v>
      </c>
      <c r="H87" s="86" t="s">
        <v>419</v>
      </c>
      <c r="I87" s="89"/>
      <c r="J87" s="90">
        <v>5</v>
      </c>
      <c r="K87" s="86"/>
      <c r="L87" s="86"/>
      <c r="M87" s="92" t="s">
        <v>144</v>
      </c>
      <c r="N87" s="86" t="s">
        <v>108</v>
      </c>
      <c r="O87" s="163" t="s">
        <v>177</v>
      </c>
      <c r="P87" s="163" t="s">
        <v>402</v>
      </c>
      <c r="Q87" s="91" t="s">
        <v>109</v>
      </c>
      <c r="R87" s="91" t="s">
        <v>207</v>
      </c>
      <c r="S87" s="91" t="s">
        <v>706</v>
      </c>
      <c r="T87" s="92">
        <v>10</v>
      </c>
      <c r="U87" s="93">
        <v>8</v>
      </c>
      <c r="V87" s="94">
        <v>44228</v>
      </c>
      <c r="W87" s="94">
        <v>45976</v>
      </c>
      <c r="X87" s="95">
        <v>9785171360351</v>
      </c>
      <c r="Y87" s="96">
        <v>640</v>
      </c>
      <c r="Z87" s="97">
        <v>0.245</v>
      </c>
      <c r="AA87" s="98" t="s">
        <v>420</v>
      </c>
      <c r="AB87" s="98" t="s">
        <v>183</v>
      </c>
      <c r="AC87" s="98" t="s">
        <v>421</v>
      </c>
      <c r="AD87" s="91">
        <v>3</v>
      </c>
      <c r="AE87" s="135" t="s">
        <v>116</v>
      </c>
      <c r="AF87" s="168"/>
      <c r="AG87" s="98" t="s">
        <v>312</v>
      </c>
      <c r="AH87" s="98"/>
      <c r="AI87" s="86" t="s">
        <v>422</v>
      </c>
      <c r="AJ87" s="101"/>
      <c r="AK87" s="91"/>
      <c r="AL87" s="100" t="s">
        <v>707</v>
      </c>
      <c r="AM87" s="86" t="s">
        <v>271</v>
      </c>
      <c r="AN87" s="86" t="s">
        <v>234</v>
      </c>
      <c r="AO87" s="143">
        <f t="shared" si="3"/>
        <v>0</v>
      </c>
      <c r="AP87" s="85" t="s">
        <v>708</v>
      </c>
      <c r="AQ87" s="100" t="s">
        <v>157</v>
      </c>
      <c r="AR87" s="97" t="s">
        <v>125</v>
      </c>
      <c r="AV87" s="99"/>
      <c r="AW87" s="159" t="s">
        <v>709</v>
      </c>
      <c r="AX87" s="102"/>
      <c r="AY87" s="157" t="s">
        <v>457</v>
      </c>
      <c r="AZ87" s="159"/>
      <c r="BF87" s="103">
        <v>45985</v>
      </c>
      <c r="BG87" s="46"/>
      <c r="BH87" s="46"/>
      <c r="BI87" s="46">
        <f t="shared" si="4"/>
        <v>0</v>
      </c>
      <c r="BJ87" s="46">
        <f t="shared" si="5"/>
        <v>0</v>
      </c>
    </row>
    <row r="88" spans="1:62" ht="120" customHeight="1" x14ac:dyDescent="0.25">
      <c r="A88" s="170" t="s">
        <v>180</v>
      </c>
      <c r="B88" s="132"/>
      <c r="C88" s="150">
        <v>0</v>
      </c>
      <c r="D88" s="150">
        <v>0</v>
      </c>
      <c r="E88" s="133">
        <v>875.7</v>
      </c>
      <c r="F88" s="134" t="s">
        <v>535</v>
      </c>
      <c r="G88" s="86" t="s">
        <v>471</v>
      </c>
      <c r="H88" s="86" t="s">
        <v>1348</v>
      </c>
      <c r="I88" s="89"/>
      <c r="J88" s="90">
        <v>7</v>
      </c>
      <c r="K88" s="86"/>
      <c r="L88" s="86"/>
      <c r="M88" s="92" t="s">
        <v>151</v>
      </c>
      <c r="N88" s="86" t="s">
        <v>108</v>
      </c>
      <c r="O88" s="163" t="s">
        <v>221</v>
      </c>
      <c r="P88" s="163" t="s">
        <v>221</v>
      </c>
      <c r="Q88" s="91" t="s">
        <v>109</v>
      </c>
      <c r="R88" s="91" t="s">
        <v>207</v>
      </c>
      <c r="S88" s="91" t="s">
        <v>1349</v>
      </c>
      <c r="T88" s="92">
        <v>10</v>
      </c>
      <c r="U88" s="93">
        <v>12</v>
      </c>
      <c r="V88" s="94">
        <v>45434</v>
      </c>
      <c r="W88" s="94">
        <v>45985</v>
      </c>
      <c r="X88" s="95">
        <v>9785171619053</v>
      </c>
      <c r="Y88" s="96">
        <v>384</v>
      </c>
      <c r="Z88" s="97">
        <v>0.47499999999999998</v>
      </c>
      <c r="AA88" s="98" t="s">
        <v>134</v>
      </c>
      <c r="AB88" s="98" t="s">
        <v>164</v>
      </c>
      <c r="AC88" s="98" t="s">
        <v>135</v>
      </c>
      <c r="AD88" s="91" t="s">
        <v>110</v>
      </c>
      <c r="AE88" s="135" t="s">
        <v>116</v>
      </c>
      <c r="AF88" s="168"/>
      <c r="AG88" s="98" t="s">
        <v>306</v>
      </c>
      <c r="AH88" s="98"/>
      <c r="AI88" s="86" t="s">
        <v>1350</v>
      </c>
      <c r="AJ88" s="101"/>
      <c r="AK88" s="91" t="s">
        <v>536</v>
      </c>
      <c r="AL88" s="100" t="s">
        <v>1351</v>
      </c>
      <c r="AM88" s="86" t="s">
        <v>220</v>
      </c>
      <c r="AN88" s="86" t="s">
        <v>153</v>
      </c>
      <c r="AO88" s="143">
        <f t="shared" si="3"/>
        <v>0</v>
      </c>
      <c r="AP88" s="85" t="s">
        <v>1352</v>
      </c>
      <c r="AQ88" s="100" t="s">
        <v>154</v>
      </c>
      <c r="AR88" s="97" t="s">
        <v>125</v>
      </c>
      <c r="AV88" s="99"/>
      <c r="AW88" s="159" t="s">
        <v>1353</v>
      </c>
      <c r="AX88" s="102" t="s">
        <v>1354</v>
      </c>
      <c r="AY88" s="157" t="s">
        <v>1355</v>
      </c>
      <c r="AZ88" s="159"/>
      <c r="BF88" s="103">
        <v>45987</v>
      </c>
      <c r="BG88" s="46"/>
      <c r="BH88" s="46"/>
      <c r="BI88" s="46">
        <f t="shared" si="4"/>
        <v>0</v>
      </c>
      <c r="BJ88" s="46">
        <f t="shared" si="5"/>
        <v>0</v>
      </c>
    </row>
    <row r="89" spans="1:62" ht="120" customHeight="1" x14ac:dyDescent="0.25">
      <c r="A89" s="170" t="s">
        <v>180</v>
      </c>
      <c r="B89" s="132"/>
      <c r="C89" s="150">
        <v>0</v>
      </c>
      <c r="D89" s="150">
        <v>0</v>
      </c>
      <c r="E89" s="133">
        <v>604.80000000000007</v>
      </c>
      <c r="F89" s="134" t="s">
        <v>710</v>
      </c>
      <c r="G89" s="86" t="s">
        <v>711</v>
      </c>
      <c r="H89" s="86" t="s">
        <v>712</v>
      </c>
      <c r="I89" s="89"/>
      <c r="J89" s="90" t="s">
        <v>195</v>
      </c>
      <c r="K89" s="86"/>
      <c r="L89" s="86"/>
      <c r="M89" s="92" t="s">
        <v>151</v>
      </c>
      <c r="N89" s="86" t="s">
        <v>108</v>
      </c>
      <c r="O89" s="163" t="s">
        <v>163</v>
      </c>
      <c r="P89" s="163" t="s">
        <v>163</v>
      </c>
      <c r="Q89" s="91" t="s">
        <v>109</v>
      </c>
      <c r="R89" s="91" t="s">
        <v>207</v>
      </c>
      <c r="S89" s="91" t="s">
        <v>713</v>
      </c>
      <c r="T89" s="92">
        <v>10</v>
      </c>
      <c r="U89" s="93">
        <v>12</v>
      </c>
      <c r="V89" s="94">
        <v>45973</v>
      </c>
      <c r="W89" s="94">
        <v>45973</v>
      </c>
      <c r="X89" s="95">
        <v>9785171778613</v>
      </c>
      <c r="Y89" s="96">
        <v>352</v>
      </c>
      <c r="Z89" s="97">
        <v>0.34200000000000003</v>
      </c>
      <c r="AA89" s="98" t="s">
        <v>145</v>
      </c>
      <c r="AB89" s="98" t="s">
        <v>152</v>
      </c>
      <c r="AC89" s="98" t="s">
        <v>146</v>
      </c>
      <c r="AD89" s="91" t="s">
        <v>110</v>
      </c>
      <c r="AE89" s="169" t="s">
        <v>196</v>
      </c>
      <c r="AF89" s="168"/>
      <c r="AG89" s="98" t="s">
        <v>250</v>
      </c>
      <c r="AH89" s="98"/>
      <c r="AI89" s="86" t="s">
        <v>714</v>
      </c>
      <c r="AJ89" s="101"/>
      <c r="AK89" s="91" t="s">
        <v>715</v>
      </c>
      <c r="AL89" s="100" t="s">
        <v>716</v>
      </c>
      <c r="AM89" s="86" t="s">
        <v>277</v>
      </c>
      <c r="AN89" s="86" t="s">
        <v>153</v>
      </c>
      <c r="AO89" s="143">
        <f t="shared" si="3"/>
        <v>0</v>
      </c>
      <c r="AP89" s="85" t="s">
        <v>717</v>
      </c>
      <c r="AQ89" s="100" t="s">
        <v>111</v>
      </c>
      <c r="AR89" s="97" t="s">
        <v>125</v>
      </c>
      <c r="AV89" s="99"/>
      <c r="AW89" s="159" t="s">
        <v>718</v>
      </c>
      <c r="AX89" s="102" t="s">
        <v>719</v>
      </c>
      <c r="AY89" s="157" t="s">
        <v>720</v>
      </c>
      <c r="AZ89" s="159"/>
      <c r="BF89" s="103">
        <v>45985</v>
      </c>
      <c r="BG89" s="46"/>
      <c r="BH89" s="46"/>
      <c r="BI89" s="46">
        <f t="shared" si="4"/>
        <v>0</v>
      </c>
      <c r="BJ89" s="46">
        <f t="shared" si="5"/>
        <v>0</v>
      </c>
    </row>
    <row r="90" spans="1:62" ht="120" customHeight="1" x14ac:dyDescent="0.25">
      <c r="A90" s="170" t="s">
        <v>180</v>
      </c>
      <c r="B90" s="132"/>
      <c r="C90" s="150">
        <v>0</v>
      </c>
      <c r="D90" s="150">
        <v>0</v>
      </c>
      <c r="E90" s="133">
        <v>1266.3</v>
      </c>
      <c r="F90" s="134" t="s">
        <v>721</v>
      </c>
      <c r="G90" s="86" t="s">
        <v>252</v>
      </c>
      <c r="H90" s="86" t="s">
        <v>544</v>
      </c>
      <c r="I90" s="89"/>
      <c r="J90" s="90">
        <v>5</v>
      </c>
      <c r="K90" s="86"/>
      <c r="L90" s="86"/>
      <c r="M90" s="92" t="s">
        <v>151</v>
      </c>
      <c r="N90" s="86" t="s">
        <v>108</v>
      </c>
      <c r="O90" s="163" t="s">
        <v>163</v>
      </c>
      <c r="P90" s="163" t="s">
        <v>163</v>
      </c>
      <c r="Q90" s="91" t="s">
        <v>109</v>
      </c>
      <c r="R90" s="91" t="s">
        <v>207</v>
      </c>
      <c r="S90" s="91" t="s">
        <v>722</v>
      </c>
      <c r="T90" s="92">
        <v>10</v>
      </c>
      <c r="U90" s="93">
        <v>4</v>
      </c>
      <c r="V90" s="94">
        <v>45454</v>
      </c>
      <c r="W90" s="94">
        <v>45976</v>
      </c>
      <c r="X90" s="95">
        <v>9785171645458</v>
      </c>
      <c r="Y90" s="96">
        <v>384</v>
      </c>
      <c r="Z90" s="97">
        <v>0.79500000000000004</v>
      </c>
      <c r="AA90" s="98" t="s">
        <v>134</v>
      </c>
      <c r="AB90" s="98" t="s">
        <v>224</v>
      </c>
      <c r="AC90" s="98" t="s">
        <v>135</v>
      </c>
      <c r="AD90" s="91" t="s">
        <v>110</v>
      </c>
      <c r="AE90" s="135" t="s">
        <v>116</v>
      </c>
      <c r="AF90" s="168"/>
      <c r="AG90" s="98" t="s">
        <v>230</v>
      </c>
      <c r="AH90" s="98"/>
      <c r="AI90" s="86" t="s">
        <v>545</v>
      </c>
      <c r="AJ90" s="101"/>
      <c r="AK90" s="91" t="s">
        <v>723</v>
      </c>
      <c r="AL90" s="100" t="s">
        <v>724</v>
      </c>
      <c r="AM90" s="86" t="s">
        <v>277</v>
      </c>
      <c r="AN90" s="86" t="s">
        <v>153</v>
      </c>
      <c r="AO90" s="143">
        <f t="shared" si="3"/>
        <v>0</v>
      </c>
      <c r="AP90" s="85" t="s">
        <v>725</v>
      </c>
      <c r="AQ90" s="100" t="s">
        <v>111</v>
      </c>
      <c r="AR90" s="97" t="s">
        <v>125</v>
      </c>
      <c r="AV90" s="99"/>
      <c r="AW90" s="159" t="s">
        <v>726</v>
      </c>
      <c r="AX90" s="102" t="s">
        <v>727</v>
      </c>
      <c r="AY90" s="157" t="s">
        <v>728</v>
      </c>
      <c r="AZ90" s="159"/>
      <c r="BF90" s="103">
        <v>45985</v>
      </c>
      <c r="BG90" s="46"/>
      <c r="BH90" s="46"/>
      <c r="BI90" s="46">
        <f t="shared" si="4"/>
        <v>0</v>
      </c>
      <c r="BJ90" s="46">
        <f t="shared" si="5"/>
        <v>0</v>
      </c>
    </row>
    <row r="91" spans="1:62" ht="120" customHeight="1" x14ac:dyDescent="0.25">
      <c r="A91" s="170" t="s">
        <v>180</v>
      </c>
      <c r="B91" s="132"/>
      <c r="C91" s="150">
        <v>0</v>
      </c>
      <c r="D91" s="150">
        <v>0</v>
      </c>
      <c r="E91" s="133">
        <v>875.7</v>
      </c>
      <c r="F91" s="134" t="s">
        <v>523</v>
      </c>
      <c r="G91" s="86" t="s">
        <v>252</v>
      </c>
      <c r="H91" s="86" t="s">
        <v>544</v>
      </c>
      <c r="I91" s="89"/>
      <c r="J91" s="90">
        <v>5</v>
      </c>
      <c r="K91" s="86"/>
      <c r="L91" s="86"/>
      <c r="M91" s="92" t="s">
        <v>151</v>
      </c>
      <c r="N91" s="86" t="s">
        <v>108</v>
      </c>
      <c r="O91" s="163" t="s">
        <v>163</v>
      </c>
      <c r="P91" s="163" t="s">
        <v>163</v>
      </c>
      <c r="Q91" s="91" t="s">
        <v>109</v>
      </c>
      <c r="R91" s="91" t="s">
        <v>207</v>
      </c>
      <c r="S91" s="91" t="s">
        <v>1744</v>
      </c>
      <c r="T91" s="92">
        <v>10</v>
      </c>
      <c r="U91" s="93">
        <v>10</v>
      </c>
      <c r="V91" s="94">
        <v>45901</v>
      </c>
      <c r="W91" s="94">
        <v>45986</v>
      </c>
      <c r="X91" s="95">
        <v>9785171789374</v>
      </c>
      <c r="Y91" s="96">
        <v>240</v>
      </c>
      <c r="Z91" s="97">
        <v>0.55200000000000005</v>
      </c>
      <c r="AA91" s="98" t="s">
        <v>134</v>
      </c>
      <c r="AB91" s="98" t="s">
        <v>224</v>
      </c>
      <c r="AC91" s="98" t="s">
        <v>135</v>
      </c>
      <c r="AD91" s="91" t="s">
        <v>110</v>
      </c>
      <c r="AE91" s="135" t="s">
        <v>116</v>
      </c>
      <c r="AF91" s="168"/>
      <c r="AG91" s="98" t="s">
        <v>230</v>
      </c>
      <c r="AH91" s="98"/>
      <c r="AI91" s="86" t="s">
        <v>545</v>
      </c>
      <c r="AJ91" s="101"/>
      <c r="AK91" s="91" t="s">
        <v>524</v>
      </c>
      <c r="AL91" s="100" t="s">
        <v>1745</v>
      </c>
      <c r="AM91" s="86" t="s">
        <v>277</v>
      </c>
      <c r="AN91" s="86" t="s">
        <v>153</v>
      </c>
      <c r="AO91" s="143">
        <f t="shared" si="3"/>
        <v>0</v>
      </c>
      <c r="AP91" s="85" t="s">
        <v>1746</v>
      </c>
      <c r="AQ91" s="100" t="s">
        <v>111</v>
      </c>
      <c r="AR91" s="97" t="s">
        <v>125</v>
      </c>
      <c r="AV91" s="99"/>
      <c r="AW91" s="159" t="s">
        <v>1747</v>
      </c>
      <c r="AX91" s="102" t="s">
        <v>1748</v>
      </c>
      <c r="AY91" s="157" t="s">
        <v>525</v>
      </c>
      <c r="AZ91" s="159" t="s">
        <v>431</v>
      </c>
      <c r="BF91" s="103">
        <v>45988</v>
      </c>
      <c r="BG91" s="46"/>
      <c r="BH91" s="46"/>
      <c r="BI91" s="46">
        <f t="shared" si="4"/>
        <v>0</v>
      </c>
      <c r="BJ91" s="46">
        <f t="shared" si="5"/>
        <v>0</v>
      </c>
    </row>
    <row r="92" spans="1:62" ht="120" customHeight="1" x14ac:dyDescent="0.25">
      <c r="A92" s="170" t="s">
        <v>180</v>
      </c>
      <c r="B92" s="132"/>
      <c r="C92" s="150">
        <v>0</v>
      </c>
      <c r="D92" s="150">
        <v>0</v>
      </c>
      <c r="E92" s="133">
        <v>1367.1000000000001</v>
      </c>
      <c r="F92" s="134" t="s">
        <v>1749</v>
      </c>
      <c r="G92" s="86" t="s">
        <v>252</v>
      </c>
      <c r="H92" s="86" t="s">
        <v>544</v>
      </c>
      <c r="I92" s="89"/>
      <c r="J92" s="90" t="s">
        <v>195</v>
      </c>
      <c r="K92" s="86"/>
      <c r="L92" s="86"/>
      <c r="M92" s="92" t="s">
        <v>151</v>
      </c>
      <c r="N92" s="86" t="s">
        <v>108</v>
      </c>
      <c r="O92" s="163" t="s">
        <v>163</v>
      </c>
      <c r="P92" s="163" t="s">
        <v>163</v>
      </c>
      <c r="Q92" s="91" t="s">
        <v>109</v>
      </c>
      <c r="R92" s="91" t="s">
        <v>207</v>
      </c>
      <c r="S92" s="91" t="s">
        <v>1750</v>
      </c>
      <c r="T92" s="92">
        <v>20</v>
      </c>
      <c r="U92" s="93">
        <v>4</v>
      </c>
      <c r="V92" s="94">
        <v>45984</v>
      </c>
      <c r="W92" s="94">
        <v>45984</v>
      </c>
      <c r="X92" s="95">
        <v>9785171803162</v>
      </c>
      <c r="Y92" s="96">
        <v>704</v>
      </c>
      <c r="Z92" s="97">
        <v>0.8</v>
      </c>
      <c r="AA92" s="98" t="s">
        <v>134</v>
      </c>
      <c r="AB92" s="98" t="s">
        <v>227</v>
      </c>
      <c r="AC92" s="98" t="s">
        <v>135</v>
      </c>
      <c r="AD92" s="91" t="s">
        <v>110</v>
      </c>
      <c r="AE92" s="169" t="s">
        <v>196</v>
      </c>
      <c r="AF92" s="168"/>
      <c r="AG92" s="98" t="s">
        <v>230</v>
      </c>
      <c r="AH92" s="98"/>
      <c r="AI92" s="86" t="s">
        <v>545</v>
      </c>
      <c r="AJ92" s="101"/>
      <c r="AK92" s="91" t="s">
        <v>1751</v>
      </c>
      <c r="AL92" s="100" t="s">
        <v>1752</v>
      </c>
      <c r="AM92" s="86" t="s">
        <v>277</v>
      </c>
      <c r="AN92" s="86" t="s">
        <v>153</v>
      </c>
      <c r="AO92" s="143">
        <f t="shared" si="3"/>
        <v>0</v>
      </c>
      <c r="AP92" s="85" t="s">
        <v>1753</v>
      </c>
      <c r="AQ92" s="100" t="s">
        <v>154</v>
      </c>
      <c r="AR92" s="97" t="s">
        <v>125</v>
      </c>
      <c r="AV92" s="99"/>
      <c r="AW92" s="159" t="s">
        <v>1754</v>
      </c>
      <c r="AX92" s="102" t="s">
        <v>1755</v>
      </c>
      <c r="AY92" s="157" t="s">
        <v>1756</v>
      </c>
      <c r="AZ92" s="159"/>
      <c r="BF92" s="103">
        <v>45988</v>
      </c>
      <c r="BG92" s="46"/>
      <c r="BH92" s="46"/>
      <c r="BI92" s="46">
        <f t="shared" si="4"/>
        <v>0</v>
      </c>
      <c r="BJ92" s="46">
        <f t="shared" si="5"/>
        <v>0</v>
      </c>
    </row>
    <row r="93" spans="1:62" ht="120" customHeight="1" x14ac:dyDescent="0.25">
      <c r="A93" s="170" t="s">
        <v>180</v>
      </c>
      <c r="B93" s="132"/>
      <c r="C93" s="150">
        <v>0</v>
      </c>
      <c r="D93" s="150">
        <v>0</v>
      </c>
      <c r="E93" s="133">
        <v>762.30000000000007</v>
      </c>
      <c r="F93" s="134" t="s">
        <v>1031</v>
      </c>
      <c r="G93" s="86" t="s">
        <v>252</v>
      </c>
      <c r="H93" s="86" t="s">
        <v>324</v>
      </c>
      <c r="I93" s="89"/>
      <c r="J93" s="90">
        <v>2</v>
      </c>
      <c r="K93" s="86"/>
      <c r="L93" s="86"/>
      <c r="M93" s="92" t="s">
        <v>151</v>
      </c>
      <c r="N93" s="86" t="s">
        <v>108</v>
      </c>
      <c r="O93" s="163" t="s">
        <v>163</v>
      </c>
      <c r="P93" s="163" t="s">
        <v>163</v>
      </c>
      <c r="Q93" s="91" t="s">
        <v>109</v>
      </c>
      <c r="R93" s="91" t="s">
        <v>207</v>
      </c>
      <c r="S93" s="91" t="s">
        <v>1032</v>
      </c>
      <c r="T93" s="92">
        <v>10</v>
      </c>
      <c r="U93" s="93">
        <v>4</v>
      </c>
      <c r="V93" s="94">
        <v>42409</v>
      </c>
      <c r="W93" s="94">
        <v>45981</v>
      </c>
      <c r="X93" s="95">
        <v>9785170894161</v>
      </c>
      <c r="Y93" s="96">
        <v>800</v>
      </c>
      <c r="Z93" s="97">
        <v>0.55000000000000004</v>
      </c>
      <c r="AA93" s="98" t="s">
        <v>353</v>
      </c>
      <c r="AB93" s="98" t="s">
        <v>183</v>
      </c>
      <c r="AC93" s="98" t="s">
        <v>146</v>
      </c>
      <c r="AD93" s="91" t="s">
        <v>110</v>
      </c>
      <c r="AE93" s="135" t="s">
        <v>116</v>
      </c>
      <c r="AF93" s="168"/>
      <c r="AG93" s="98" t="s">
        <v>230</v>
      </c>
      <c r="AH93" s="98"/>
      <c r="AI93" s="86" t="s">
        <v>325</v>
      </c>
      <c r="AJ93" s="101"/>
      <c r="AK93" s="91" t="s">
        <v>1031</v>
      </c>
      <c r="AL93" s="100" t="s">
        <v>1033</v>
      </c>
      <c r="AM93" s="86" t="s">
        <v>277</v>
      </c>
      <c r="AN93" s="86" t="s">
        <v>153</v>
      </c>
      <c r="AO93" s="143">
        <f t="shared" si="3"/>
        <v>0</v>
      </c>
      <c r="AP93" s="85" t="s">
        <v>1034</v>
      </c>
      <c r="AQ93" s="100" t="s">
        <v>111</v>
      </c>
      <c r="AR93" s="97" t="s">
        <v>125</v>
      </c>
      <c r="AV93" s="99"/>
      <c r="AW93" s="159" t="s">
        <v>1035</v>
      </c>
      <c r="AX93" s="102" t="s">
        <v>1036</v>
      </c>
      <c r="AY93" s="157" t="s">
        <v>1037</v>
      </c>
      <c r="AZ93" s="159"/>
      <c r="BF93" s="103">
        <v>45986</v>
      </c>
      <c r="BG93" s="46"/>
      <c r="BH93" s="46"/>
      <c r="BI93" s="46">
        <f t="shared" si="4"/>
        <v>0</v>
      </c>
      <c r="BJ93" s="46">
        <f t="shared" si="5"/>
        <v>0</v>
      </c>
    </row>
    <row r="94" spans="1:62" ht="120" customHeight="1" x14ac:dyDescent="0.25">
      <c r="A94" s="170" t="s">
        <v>180</v>
      </c>
      <c r="B94" s="132"/>
      <c r="C94" s="150">
        <v>0</v>
      </c>
      <c r="D94" s="150">
        <v>0</v>
      </c>
      <c r="E94" s="133">
        <v>382.2</v>
      </c>
      <c r="F94" s="134" t="s">
        <v>721</v>
      </c>
      <c r="G94" s="86" t="s">
        <v>252</v>
      </c>
      <c r="H94" s="86" t="s">
        <v>326</v>
      </c>
      <c r="I94" s="89"/>
      <c r="J94" s="90">
        <v>6</v>
      </c>
      <c r="K94" s="86"/>
      <c r="L94" s="86"/>
      <c r="M94" s="92" t="s">
        <v>151</v>
      </c>
      <c r="N94" s="86" t="s">
        <v>108</v>
      </c>
      <c r="O94" s="163" t="s">
        <v>163</v>
      </c>
      <c r="P94" s="163" t="s">
        <v>163</v>
      </c>
      <c r="Q94" s="91" t="s">
        <v>109</v>
      </c>
      <c r="R94" s="91" t="s">
        <v>207</v>
      </c>
      <c r="S94" s="91" t="s">
        <v>1757</v>
      </c>
      <c r="T94" s="92">
        <v>10</v>
      </c>
      <c r="U94" s="93">
        <v>4</v>
      </c>
      <c r="V94" s="94">
        <v>43276</v>
      </c>
      <c r="W94" s="94">
        <v>45985</v>
      </c>
      <c r="X94" s="95">
        <v>9785171092733</v>
      </c>
      <c r="Y94" s="96">
        <v>480</v>
      </c>
      <c r="Z94" s="97">
        <v>0.28699999999999998</v>
      </c>
      <c r="AA94" s="98" t="s">
        <v>170</v>
      </c>
      <c r="AB94" s="98" t="s">
        <v>152</v>
      </c>
      <c r="AC94" s="98" t="s">
        <v>171</v>
      </c>
      <c r="AD94" s="91">
        <v>3</v>
      </c>
      <c r="AE94" s="135" t="s">
        <v>116</v>
      </c>
      <c r="AF94" s="168"/>
      <c r="AG94" s="98" t="s">
        <v>230</v>
      </c>
      <c r="AH94" s="98"/>
      <c r="AI94" s="86" t="s">
        <v>327</v>
      </c>
      <c r="AJ94" s="101"/>
      <c r="AK94" s="91" t="s">
        <v>723</v>
      </c>
      <c r="AL94" s="100" t="s">
        <v>1758</v>
      </c>
      <c r="AM94" s="86" t="s">
        <v>277</v>
      </c>
      <c r="AN94" s="86" t="s">
        <v>153</v>
      </c>
      <c r="AO94" s="143">
        <f t="shared" si="3"/>
        <v>0</v>
      </c>
      <c r="AP94" s="85" t="s">
        <v>1759</v>
      </c>
      <c r="AQ94" s="100" t="s">
        <v>111</v>
      </c>
      <c r="AR94" s="97" t="s">
        <v>125</v>
      </c>
      <c r="AV94" s="99"/>
      <c r="AW94" s="159" t="s">
        <v>1760</v>
      </c>
      <c r="AX94" s="102"/>
      <c r="AY94" s="157" t="s">
        <v>1761</v>
      </c>
      <c r="AZ94" s="159"/>
      <c r="BF94" s="103">
        <v>45988</v>
      </c>
      <c r="BG94" s="46"/>
      <c r="BH94" s="46"/>
      <c r="BI94" s="46">
        <f t="shared" si="4"/>
        <v>0</v>
      </c>
      <c r="BJ94" s="46">
        <f t="shared" si="5"/>
        <v>0</v>
      </c>
    </row>
    <row r="95" spans="1:62" ht="120" customHeight="1" x14ac:dyDescent="0.25">
      <c r="A95" s="170" t="s">
        <v>180</v>
      </c>
      <c r="B95" s="132"/>
      <c r="C95" s="150">
        <v>0</v>
      </c>
      <c r="D95" s="150">
        <v>0</v>
      </c>
      <c r="E95" s="133">
        <v>299.25</v>
      </c>
      <c r="F95" s="134" t="s">
        <v>566</v>
      </c>
      <c r="G95" s="86" t="s">
        <v>447</v>
      </c>
      <c r="H95" s="86" t="s">
        <v>448</v>
      </c>
      <c r="I95" s="89"/>
      <c r="J95" s="90">
        <v>5</v>
      </c>
      <c r="K95" s="86"/>
      <c r="L95" s="86"/>
      <c r="M95" s="92" t="s">
        <v>151</v>
      </c>
      <c r="N95" s="86" t="s">
        <v>108</v>
      </c>
      <c r="O95" s="163" t="s">
        <v>161</v>
      </c>
      <c r="P95" s="163" t="s">
        <v>161</v>
      </c>
      <c r="Q95" s="91" t="s">
        <v>109</v>
      </c>
      <c r="R95" s="91" t="s">
        <v>207</v>
      </c>
      <c r="S95" s="91" t="s">
        <v>1356</v>
      </c>
      <c r="T95" s="92">
        <v>10</v>
      </c>
      <c r="U95" s="93">
        <v>8</v>
      </c>
      <c r="V95" s="94">
        <v>45334</v>
      </c>
      <c r="W95" s="94">
        <v>45985</v>
      </c>
      <c r="X95" s="95">
        <v>9785171606268</v>
      </c>
      <c r="Y95" s="96">
        <v>352</v>
      </c>
      <c r="Z95" s="97">
        <v>0.17899999999999999</v>
      </c>
      <c r="AA95" s="98" t="s">
        <v>170</v>
      </c>
      <c r="AB95" s="98" t="s">
        <v>174</v>
      </c>
      <c r="AC95" s="98" t="s">
        <v>171</v>
      </c>
      <c r="AD95" s="91">
        <v>3</v>
      </c>
      <c r="AE95" s="135" t="s">
        <v>116</v>
      </c>
      <c r="AF95" s="168"/>
      <c r="AG95" s="98" t="s">
        <v>206</v>
      </c>
      <c r="AH95" s="98"/>
      <c r="AI95" s="86" t="s">
        <v>449</v>
      </c>
      <c r="AJ95" s="101"/>
      <c r="AK95" s="91" t="s">
        <v>567</v>
      </c>
      <c r="AL95" s="100" t="s">
        <v>1357</v>
      </c>
      <c r="AM95" s="86" t="s">
        <v>277</v>
      </c>
      <c r="AN95" s="86" t="s">
        <v>153</v>
      </c>
      <c r="AO95" s="143">
        <f t="shared" si="3"/>
        <v>0</v>
      </c>
      <c r="AP95" s="85" t="s">
        <v>1358</v>
      </c>
      <c r="AQ95" s="100" t="s">
        <v>111</v>
      </c>
      <c r="AR95" s="97" t="s">
        <v>125</v>
      </c>
      <c r="AV95" s="99"/>
      <c r="AW95" s="159" t="s">
        <v>1359</v>
      </c>
      <c r="AX95" s="102"/>
      <c r="AY95" s="157" t="s">
        <v>568</v>
      </c>
      <c r="AZ95" s="159"/>
      <c r="BF95" s="103">
        <v>45987</v>
      </c>
      <c r="BG95" s="46"/>
      <c r="BH95" s="46"/>
      <c r="BI95" s="46">
        <f t="shared" si="4"/>
        <v>0</v>
      </c>
      <c r="BJ95" s="46">
        <f t="shared" si="5"/>
        <v>0</v>
      </c>
    </row>
    <row r="96" spans="1:62" ht="120" customHeight="1" x14ac:dyDescent="0.25">
      <c r="A96" s="170" t="s">
        <v>180</v>
      </c>
      <c r="B96" s="132"/>
      <c r="C96" s="150">
        <v>0</v>
      </c>
      <c r="D96" s="150">
        <v>0</v>
      </c>
      <c r="E96" s="133">
        <v>825.30000000000007</v>
      </c>
      <c r="F96" s="134" t="s">
        <v>1762</v>
      </c>
      <c r="G96" s="86" t="s">
        <v>1763</v>
      </c>
      <c r="H96" s="86" t="s">
        <v>1764</v>
      </c>
      <c r="I96" s="89"/>
      <c r="J96" s="90" t="s">
        <v>195</v>
      </c>
      <c r="K96" s="86"/>
      <c r="L96" s="86"/>
      <c r="M96" s="92" t="s">
        <v>151</v>
      </c>
      <c r="N96" s="86" t="s">
        <v>108</v>
      </c>
      <c r="O96" s="163" t="s">
        <v>186</v>
      </c>
      <c r="P96" s="163" t="s">
        <v>186</v>
      </c>
      <c r="Q96" s="91" t="s">
        <v>109</v>
      </c>
      <c r="R96" s="91" t="s">
        <v>207</v>
      </c>
      <c r="S96" s="91" t="s">
        <v>1765</v>
      </c>
      <c r="T96" s="92">
        <v>10</v>
      </c>
      <c r="U96" s="93">
        <v>14</v>
      </c>
      <c r="V96" s="94">
        <v>45981</v>
      </c>
      <c r="W96" s="94">
        <v>45981</v>
      </c>
      <c r="X96" s="95">
        <v>9785171823382</v>
      </c>
      <c r="Y96" s="96">
        <v>352</v>
      </c>
      <c r="Z96" s="97">
        <v>0.374</v>
      </c>
      <c r="AA96" s="98" t="s">
        <v>145</v>
      </c>
      <c r="AB96" s="98" t="s">
        <v>136</v>
      </c>
      <c r="AC96" s="98" t="s">
        <v>146</v>
      </c>
      <c r="AD96" s="91" t="s">
        <v>110</v>
      </c>
      <c r="AE96" s="169" t="s">
        <v>196</v>
      </c>
      <c r="AF96" s="168"/>
      <c r="AG96" s="98" t="s">
        <v>534</v>
      </c>
      <c r="AH96" s="98"/>
      <c r="AI96" s="86" t="s">
        <v>1766</v>
      </c>
      <c r="AJ96" s="101" t="s">
        <v>111</v>
      </c>
      <c r="AK96" s="91"/>
      <c r="AL96" s="100" t="s">
        <v>1767</v>
      </c>
      <c r="AM96" s="86" t="s">
        <v>395</v>
      </c>
      <c r="AN96" s="86" t="s">
        <v>153</v>
      </c>
      <c r="AO96" s="143">
        <f t="shared" si="3"/>
        <v>0</v>
      </c>
      <c r="AP96" s="85" t="s">
        <v>1768</v>
      </c>
      <c r="AQ96" s="100" t="s">
        <v>111</v>
      </c>
      <c r="AR96" s="97" t="s">
        <v>125</v>
      </c>
      <c r="AV96" s="99"/>
      <c r="AW96" s="159" t="s">
        <v>1769</v>
      </c>
      <c r="AX96" s="102" t="s">
        <v>1770</v>
      </c>
      <c r="AY96" s="157" t="s">
        <v>1771</v>
      </c>
      <c r="AZ96" s="159"/>
      <c r="BF96" s="103">
        <v>45988</v>
      </c>
      <c r="BG96" s="46"/>
      <c r="BH96" s="46"/>
      <c r="BI96" s="46">
        <f t="shared" si="4"/>
        <v>0</v>
      </c>
      <c r="BJ96" s="46">
        <f t="shared" si="5"/>
        <v>0</v>
      </c>
    </row>
    <row r="97" spans="1:62" ht="120" customHeight="1" x14ac:dyDescent="0.25">
      <c r="A97" s="170" t="s">
        <v>180</v>
      </c>
      <c r="B97" s="132"/>
      <c r="C97" s="150">
        <v>0</v>
      </c>
      <c r="D97" s="150">
        <v>0</v>
      </c>
      <c r="E97" s="133">
        <v>1556.1000000000001</v>
      </c>
      <c r="F97" s="134" t="s">
        <v>1038</v>
      </c>
      <c r="G97" s="86" t="s">
        <v>1039</v>
      </c>
      <c r="H97" s="86" t="s">
        <v>1040</v>
      </c>
      <c r="I97" s="89"/>
      <c r="J97" s="90" t="s">
        <v>197</v>
      </c>
      <c r="K97" s="86"/>
      <c r="L97" s="86"/>
      <c r="M97" s="92" t="s">
        <v>151</v>
      </c>
      <c r="N97" s="86" t="s">
        <v>108</v>
      </c>
      <c r="O97" s="163" t="s">
        <v>221</v>
      </c>
      <c r="P97" s="163" t="s">
        <v>221</v>
      </c>
      <c r="Q97" s="91" t="s">
        <v>109</v>
      </c>
      <c r="R97" s="91" t="s">
        <v>207</v>
      </c>
      <c r="S97" s="91" t="s">
        <v>1041</v>
      </c>
      <c r="T97" s="92">
        <v>10</v>
      </c>
      <c r="U97" s="93">
        <v>2</v>
      </c>
      <c r="V97" s="94">
        <v>45954</v>
      </c>
      <c r="W97" s="94">
        <v>45954</v>
      </c>
      <c r="X97" s="95">
        <v>9785171737641</v>
      </c>
      <c r="Y97" s="96">
        <v>1024</v>
      </c>
      <c r="Z97" s="97">
        <v>1.22</v>
      </c>
      <c r="AA97" s="98" t="s">
        <v>187</v>
      </c>
      <c r="AB97" s="98" t="s">
        <v>202</v>
      </c>
      <c r="AC97" s="98" t="s">
        <v>188</v>
      </c>
      <c r="AD97" s="91" t="s">
        <v>110</v>
      </c>
      <c r="AE97" s="169" t="s">
        <v>196</v>
      </c>
      <c r="AF97" s="168"/>
      <c r="AG97" s="98" t="s">
        <v>306</v>
      </c>
      <c r="AH97" s="98"/>
      <c r="AI97" s="86" t="s">
        <v>1042</v>
      </c>
      <c r="AJ97" s="101"/>
      <c r="AK97" s="91" t="s">
        <v>1043</v>
      </c>
      <c r="AL97" s="100" t="s">
        <v>1044</v>
      </c>
      <c r="AM97" s="86" t="s">
        <v>220</v>
      </c>
      <c r="AN97" s="86" t="s">
        <v>153</v>
      </c>
      <c r="AO97" s="143">
        <f t="shared" si="3"/>
        <v>0</v>
      </c>
      <c r="AP97" s="85" t="s">
        <v>1045</v>
      </c>
      <c r="AQ97" s="100" t="s">
        <v>154</v>
      </c>
      <c r="AR97" s="97" t="s">
        <v>125</v>
      </c>
      <c r="AV97" s="99" t="s">
        <v>121</v>
      </c>
      <c r="AW97" s="159" t="s">
        <v>1046</v>
      </c>
      <c r="AX97" s="102" t="s">
        <v>1047</v>
      </c>
      <c r="AY97" s="157" t="s">
        <v>1048</v>
      </c>
      <c r="AZ97" s="159" t="s">
        <v>431</v>
      </c>
      <c r="BF97" s="103">
        <v>45986</v>
      </c>
      <c r="BG97" s="46"/>
      <c r="BH97" s="46"/>
      <c r="BI97" s="46">
        <f t="shared" si="4"/>
        <v>0</v>
      </c>
      <c r="BJ97" s="46">
        <f t="shared" si="5"/>
        <v>0</v>
      </c>
    </row>
    <row r="98" spans="1:62" ht="120" customHeight="1" x14ac:dyDescent="0.25">
      <c r="A98" s="170" t="s">
        <v>180</v>
      </c>
      <c r="B98" s="132"/>
      <c r="C98" s="150">
        <v>0</v>
      </c>
      <c r="D98" s="150">
        <v>0</v>
      </c>
      <c r="E98" s="133">
        <v>604.80000000000007</v>
      </c>
      <c r="F98" s="134" t="s">
        <v>2178</v>
      </c>
      <c r="G98" s="86" t="s">
        <v>2179</v>
      </c>
      <c r="H98" s="86" t="s">
        <v>2180</v>
      </c>
      <c r="I98" s="89"/>
      <c r="J98" s="90" t="s">
        <v>195</v>
      </c>
      <c r="K98" s="86"/>
      <c r="L98" s="86"/>
      <c r="M98" s="92" t="s">
        <v>133</v>
      </c>
      <c r="N98" s="86" t="s">
        <v>108</v>
      </c>
      <c r="O98" s="163" t="s">
        <v>222</v>
      </c>
      <c r="P98" s="163" t="s">
        <v>238</v>
      </c>
      <c r="Q98" s="91" t="s">
        <v>109</v>
      </c>
      <c r="R98" s="91" t="s">
        <v>207</v>
      </c>
      <c r="S98" s="91" t="s">
        <v>2181</v>
      </c>
      <c r="T98" s="92">
        <v>20</v>
      </c>
      <c r="U98" s="93">
        <v>20</v>
      </c>
      <c r="V98" s="94">
        <v>45986</v>
      </c>
      <c r="W98" s="94">
        <v>45986</v>
      </c>
      <c r="X98" s="95">
        <v>9785171761622</v>
      </c>
      <c r="Y98" s="96">
        <v>256</v>
      </c>
      <c r="Z98" s="97">
        <v>0.29699999999999999</v>
      </c>
      <c r="AA98" s="98" t="s">
        <v>145</v>
      </c>
      <c r="AB98" s="98" t="s">
        <v>227</v>
      </c>
      <c r="AC98" s="98" t="s">
        <v>146</v>
      </c>
      <c r="AD98" s="91" t="s">
        <v>110</v>
      </c>
      <c r="AE98" s="169" t="s">
        <v>196</v>
      </c>
      <c r="AF98" s="168"/>
      <c r="AG98" s="98" t="s">
        <v>507</v>
      </c>
      <c r="AH98" s="98"/>
      <c r="AI98" s="86" t="s">
        <v>2180</v>
      </c>
      <c r="AJ98" s="101"/>
      <c r="AK98" s="91"/>
      <c r="AL98" s="100" t="s">
        <v>2182</v>
      </c>
      <c r="AM98" s="86" t="s">
        <v>251</v>
      </c>
      <c r="AN98" s="86" t="s">
        <v>234</v>
      </c>
      <c r="AO98" s="143">
        <f t="shared" si="3"/>
        <v>0</v>
      </c>
      <c r="AP98" s="85" t="s">
        <v>2183</v>
      </c>
      <c r="AQ98" s="100" t="s">
        <v>111</v>
      </c>
      <c r="AR98" s="97" t="s">
        <v>125</v>
      </c>
      <c r="AV98" s="99"/>
      <c r="AW98" s="159" t="s">
        <v>2184</v>
      </c>
      <c r="AX98" s="102"/>
      <c r="AY98" s="157" t="s">
        <v>2185</v>
      </c>
      <c r="AZ98" s="159"/>
      <c r="BF98" s="103">
        <v>45989</v>
      </c>
      <c r="BG98" s="46"/>
      <c r="BH98" s="46"/>
      <c r="BI98" s="46">
        <f t="shared" si="4"/>
        <v>0</v>
      </c>
      <c r="BJ98" s="46">
        <f t="shared" si="5"/>
        <v>0</v>
      </c>
    </row>
    <row r="99" spans="1:62" ht="120" customHeight="1" x14ac:dyDescent="0.25">
      <c r="A99" s="170" t="s">
        <v>180</v>
      </c>
      <c r="B99" s="132"/>
      <c r="C99" s="150">
        <v>0</v>
      </c>
      <c r="D99" s="150">
        <v>0</v>
      </c>
      <c r="E99" s="133">
        <v>875.7</v>
      </c>
      <c r="F99" s="134" t="s">
        <v>729</v>
      </c>
      <c r="G99" s="86" t="s">
        <v>730</v>
      </c>
      <c r="H99" s="86" t="s">
        <v>731</v>
      </c>
      <c r="I99" s="89"/>
      <c r="J99" s="90">
        <v>3</v>
      </c>
      <c r="K99" s="86"/>
      <c r="L99" s="86"/>
      <c r="M99" s="92" t="s">
        <v>133</v>
      </c>
      <c r="N99" s="86" t="s">
        <v>108</v>
      </c>
      <c r="O99" s="163" t="s">
        <v>222</v>
      </c>
      <c r="P99" s="163" t="s">
        <v>461</v>
      </c>
      <c r="Q99" s="91" t="s">
        <v>109</v>
      </c>
      <c r="R99" s="91" t="s">
        <v>207</v>
      </c>
      <c r="S99" s="91" t="s">
        <v>732</v>
      </c>
      <c r="T99" s="92">
        <v>20</v>
      </c>
      <c r="U99" s="93">
        <v>8</v>
      </c>
      <c r="V99" s="94">
        <v>45322</v>
      </c>
      <c r="W99" s="94">
        <v>45980</v>
      </c>
      <c r="X99" s="95">
        <v>9785171606657</v>
      </c>
      <c r="Y99" s="96">
        <v>192</v>
      </c>
      <c r="Z99" s="97">
        <v>0.44600000000000001</v>
      </c>
      <c r="AA99" s="98" t="s">
        <v>175</v>
      </c>
      <c r="AB99" s="98" t="s">
        <v>159</v>
      </c>
      <c r="AC99" s="98" t="s">
        <v>176</v>
      </c>
      <c r="AD99" s="91" t="s">
        <v>110</v>
      </c>
      <c r="AE99" s="135" t="s">
        <v>116</v>
      </c>
      <c r="AF99" s="168"/>
      <c r="AG99" s="98" t="s">
        <v>527</v>
      </c>
      <c r="AH99" s="98"/>
      <c r="AI99" s="86" t="s">
        <v>733</v>
      </c>
      <c r="AJ99" s="101"/>
      <c r="AK99" s="91"/>
      <c r="AL99" s="100" t="s">
        <v>734</v>
      </c>
      <c r="AM99" s="86" t="s">
        <v>506</v>
      </c>
      <c r="AN99" s="86" t="s">
        <v>234</v>
      </c>
      <c r="AO99" s="143">
        <f t="shared" si="3"/>
        <v>0</v>
      </c>
      <c r="AP99" s="85" t="s">
        <v>735</v>
      </c>
      <c r="AQ99" s="100" t="s">
        <v>111</v>
      </c>
      <c r="AR99" s="97" t="s">
        <v>125</v>
      </c>
      <c r="AV99" s="99"/>
      <c r="AW99" s="159" t="s">
        <v>736</v>
      </c>
      <c r="AX99" s="102"/>
      <c r="AY99" s="157" t="s">
        <v>737</v>
      </c>
      <c r="AZ99" s="159"/>
      <c r="BF99" s="103">
        <v>45985</v>
      </c>
      <c r="BG99" s="46"/>
      <c r="BH99" s="46"/>
      <c r="BI99" s="46">
        <f t="shared" si="4"/>
        <v>0</v>
      </c>
      <c r="BJ99" s="46">
        <f t="shared" si="5"/>
        <v>0</v>
      </c>
    </row>
    <row r="100" spans="1:62" ht="120" customHeight="1" x14ac:dyDescent="0.25">
      <c r="A100" s="170" t="s">
        <v>180</v>
      </c>
      <c r="B100" s="132"/>
      <c r="C100" s="150">
        <v>0</v>
      </c>
      <c r="D100" s="150">
        <v>0</v>
      </c>
      <c r="E100" s="133">
        <v>693</v>
      </c>
      <c r="F100" s="134" t="s">
        <v>1049</v>
      </c>
      <c r="G100" s="86" t="s">
        <v>1050</v>
      </c>
      <c r="H100" s="86" t="s">
        <v>1051</v>
      </c>
      <c r="I100" s="89"/>
      <c r="J100" s="90" t="s">
        <v>195</v>
      </c>
      <c r="K100" s="86"/>
      <c r="L100" s="86"/>
      <c r="M100" s="92" t="s">
        <v>133</v>
      </c>
      <c r="N100" s="86" t="s">
        <v>108</v>
      </c>
      <c r="O100" s="163" t="s">
        <v>173</v>
      </c>
      <c r="P100" s="163" t="s">
        <v>189</v>
      </c>
      <c r="Q100" s="91" t="s">
        <v>109</v>
      </c>
      <c r="R100" s="91" t="s">
        <v>207</v>
      </c>
      <c r="S100" s="91" t="s">
        <v>1052</v>
      </c>
      <c r="T100" s="92">
        <v>10</v>
      </c>
      <c r="U100" s="93">
        <v>18</v>
      </c>
      <c r="V100" s="94">
        <v>45981</v>
      </c>
      <c r="W100" s="94">
        <v>45981</v>
      </c>
      <c r="X100" s="95">
        <v>9785171696153</v>
      </c>
      <c r="Y100" s="96">
        <v>240</v>
      </c>
      <c r="Z100" s="97">
        <v>0.33400000000000002</v>
      </c>
      <c r="AA100" s="98" t="s">
        <v>134</v>
      </c>
      <c r="AB100" s="98" t="s">
        <v>136</v>
      </c>
      <c r="AC100" s="98" t="s">
        <v>135</v>
      </c>
      <c r="AD100" s="91" t="s">
        <v>110</v>
      </c>
      <c r="AE100" s="169" t="s">
        <v>196</v>
      </c>
      <c r="AF100" s="168"/>
      <c r="AG100" s="98" t="s">
        <v>408</v>
      </c>
      <c r="AH100" s="98"/>
      <c r="AI100" s="86" t="s">
        <v>1053</v>
      </c>
      <c r="AJ100" s="101"/>
      <c r="AK100" s="91"/>
      <c r="AL100" s="100" t="s">
        <v>1054</v>
      </c>
      <c r="AM100" s="86" t="s">
        <v>331</v>
      </c>
      <c r="AN100" s="86" t="s">
        <v>234</v>
      </c>
      <c r="AO100" s="143">
        <f t="shared" si="3"/>
        <v>0</v>
      </c>
      <c r="AP100" s="85" t="s">
        <v>1055</v>
      </c>
      <c r="AQ100" s="100" t="s">
        <v>111</v>
      </c>
      <c r="AR100" s="97" t="s">
        <v>125</v>
      </c>
      <c r="AV100" s="99"/>
      <c r="AW100" s="159" t="s">
        <v>1056</v>
      </c>
      <c r="AX100" s="102"/>
      <c r="AY100" s="157" t="s">
        <v>1057</v>
      </c>
      <c r="AZ100" s="159"/>
      <c r="BF100" s="103">
        <v>45986</v>
      </c>
      <c r="BG100" s="46"/>
      <c r="BH100" s="46"/>
      <c r="BI100" s="46">
        <f t="shared" si="4"/>
        <v>0</v>
      </c>
      <c r="BJ100" s="46">
        <f t="shared" si="5"/>
        <v>0</v>
      </c>
    </row>
    <row r="101" spans="1:62" ht="120" customHeight="1" x14ac:dyDescent="0.25">
      <c r="A101" s="170" t="s">
        <v>180</v>
      </c>
      <c r="B101" s="132"/>
      <c r="C101" s="150">
        <v>0</v>
      </c>
      <c r="D101" s="150">
        <v>0</v>
      </c>
      <c r="E101" s="133">
        <v>102.9</v>
      </c>
      <c r="F101" s="134" t="s">
        <v>2186</v>
      </c>
      <c r="G101" s="86" t="s">
        <v>243</v>
      </c>
      <c r="H101" s="86" t="s">
        <v>2187</v>
      </c>
      <c r="I101" s="89"/>
      <c r="J101" s="90" t="s">
        <v>195</v>
      </c>
      <c r="K101" s="86"/>
      <c r="L101" s="86"/>
      <c r="M101" s="92" t="s">
        <v>138</v>
      </c>
      <c r="N101" s="86" t="s">
        <v>108</v>
      </c>
      <c r="O101" s="163" t="s">
        <v>244</v>
      </c>
      <c r="P101" s="163" t="s">
        <v>2188</v>
      </c>
      <c r="Q101" s="91" t="s">
        <v>109</v>
      </c>
      <c r="R101" s="91" t="s">
        <v>207</v>
      </c>
      <c r="S101" s="91" t="s">
        <v>2189</v>
      </c>
      <c r="T101" s="92">
        <v>10</v>
      </c>
      <c r="U101" s="93">
        <v>50</v>
      </c>
      <c r="V101" s="94">
        <v>45985</v>
      </c>
      <c r="W101" s="94">
        <v>45985</v>
      </c>
      <c r="X101" s="95">
        <v>9785171805883</v>
      </c>
      <c r="Y101" s="96">
        <v>48</v>
      </c>
      <c r="Z101" s="97">
        <v>4.2000000000000003E-2</v>
      </c>
      <c r="AA101" s="98" t="s">
        <v>299</v>
      </c>
      <c r="AB101" s="98" t="s">
        <v>191</v>
      </c>
      <c r="AC101" s="98" t="s">
        <v>300</v>
      </c>
      <c r="AD101" s="91">
        <v>3</v>
      </c>
      <c r="AE101" s="169" t="s">
        <v>196</v>
      </c>
      <c r="AF101" s="168"/>
      <c r="AG101" s="98" t="s">
        <v>286</v>
      </c>
      <c r="AH101" s="98"/>
      <c r="AI101" s="86" t="s">
        <v>2190</v>
      </c>
      <c r="AJ101" s="101" t="s">
        <v>167</v>
      </c>
      <c r="AK101" s="91"/>
      <c r="AL101" s="100" t="s">
        <v>2191</v>
      </c>
      <c r="AM101" s="86" t="s">
        <v>184</v>
      </c>
      <c r="AN101" s="86" t="s">
        <v>142</v>
      </c>
      <c r="AO101" s="143">
        <f t="shared" si="3"/>
        <v>0</v>
      </c>
      <c r="AP101" s="85" t="s">
        <v>2192</v>
      </c>
      <c r="AQ101" s="100" t="s">
        <v>143</v>
      </c>
      <c r="AR101" s="97" t="s">
        <v>125</v>
      </c>
      <c r="AV101" s="99"/>
      <c r="AW101" s="159" t="s">
        <v>2193</v>
      </c>
      <c r="AX101" s="102" t="s">
        <v>2194</v>
      </c>
      <c r="AY101" s="157" t="s">
        <v>2195</v>
      </c>
      <c r="AZ101" s="159"/>
      <c r="BF101" s="103">
        <v>45989</v>
      </c>
      <c r="BG101" s="46"/>
      <c r="BH101" s="46"/>
      <c r="BI101" s="46">
        <f t="shared" si="4"/>
        <v>0</v>
      </c>
      <c r="BJ101" s="46">
        <f t="shared" si="5"/>
        <v>0</v>
      </c>
    </row>
    <row r="102" spans="1:62" ht="120" customHeight="1" x14ac:dyDescent="0.25">
      <c r="A102" s="170" t="s">
        <v>180</v>
      </c>
      <c r="B102" s="132"/>
      <c r="C102" s="150">
        <v>0</v>
      </c>
      <c r="D102" s="150">
        <v>0</v>
      </c>
      <c r="E102" s="133">
        <v>102.9</v>
      </c>
      <c r="F102" s="134" t="s">
        <v>2196</v>
      </c>
      <c r="G102" s="86" t="s">
        <v>2197</v>
      </c>
      <c r="H102" s="86" t="s">
        <v>2187</v>
      </c>
      <c r="I102" s="89"/>
      <c r="J102" s="90">
        <v>2</v>
      </c>
      <c r="K102" s="86"/>
      <c r="L102" s="86"/>
      <c r="M102" s="92" t="s">
        <v>138</v>
      </c>
      <c r="N102" s="86" t="s">
        <v>108</v>
      </c>
      <c r="O102" s="163" t="s">
        <v>274</v>
      </c>
      <c r="P102" s="163" t="s">
        <v>287</v>
      </c>
      <c r="Q102" s="91" t="s">
        <v>109</v>
      </c>
      <c r="R102" s="91" t="s">
        <v>207</v>
      </c>
      <c r="S102" s="91" t="s">
        <v>2198</v>
      </c>
      <c r="T102" s="92">
        <v>10</v>
      </c>
      <c r="U102" s="93">
        <v>50</v>
      </c>
      <c r="V102" s="94">
        <v>42305</v>
      </c>
      <c r="W102" s="94">
        <v>45985</v>
      </c>
      <c r="X102" s="95">
        <v>9785170930142</v>
      </c>
      <c r="Y102" s="96">
        <v>48</v>
      </c>
      <c r="Z102" s="97">
        <v>4.2000000000000003E-2</v>
      </c>
      <c r="AA102" s="98" t="s">
        <v>299</v>
      </c>
      <c r="AB102" s="98" t="s">
        <v>191</v>
      </c>
      <c r="AC102" s="98" t="s">
        <v>300</v>
      </c>
      <c r="AD102" s="91">
        <v>3</v>
      </c>
      <c r="AE102" s="135" t="s">
        <v>116</v>
      </c>
      <c r="AF102" s="168"/>
      <c r="AG102" s="98" t="s">
        <v>286</v>
      </c>
      <c r="AH102" s="98"/>
      <c r="AI102" s="86" t="s">
        <v>2190</v>
      </c>
      <c r="AJ102" s="101" t="s">
        <v>162</v>
      </c>
      <c r="AK102" s="91"/>
      <c r="AL102" s="100" t="s">
        <v>2199</v>
      </c>
      <c r="AM102" s="86" t="s">
        <v>184</v>
      </c>
      <c r="AN102" s="86" t="s">
        <v>142</v>
      </c>
      <c r="AO102" s="143">
        <f t="shared" si="3"/>
        <v>0</v>
      </c>
      <c r="AP102" s="85" t="s">
        <v>2200</v>
      </c>
      <c r="AQ102" s="100" t="s">
        <v>143</v>
      </c>
      <c r="AR102" s="97" t="s">
        <v>125</v>
      </c>
      <c r="AV102" s="99"/>
      <c r="AW102" s="159" t="s">
        <v>2201</v>
      </c>
      <c r="AX102" s="102" t="s">
        <v>2202</v>
      </c>
      <c r="AY102" s="157" t="s">
        <v>2203</v>
      </c>
      <c r="AZ102" s="159"/>
      <c r="BF102" s="103">
        <v>45989</v>
      </c>
      <c r="BG102" s="46"/>
      <c r="BH102" s="46"/>
      <c r="BI102" s="46">
        <f t="shared" si="4"/>
        <v>0</v>
      </c>
      <c r="BJ102" s="46">
        <f t="shared" si="5"/>
        <v>0</v>
      </c>
    </row>
    <row r="103" spans="1:62" ht="120" customHeight="1" x14ac:dyDescent="0.25">
      <c r="A103" s="170" t="s">
        <v>180</v>
      </c>
      <c r="B103" s="132"/>
      <c r="C103" s="150">
        <v>0</v>
      </c>
      <c r="D103" s="150">
        <v>0</v>
      </c>
      <c r="E103" s="133">
        <v>102.9</v>
      </c>
      <c r="F103" s="134" t="s">
        <v>2204</v>
      </c>
      <c r="G103" s="86" t="s">
        <v>243</v>
      </c>
      <c r="H103" s="86" t="s">
        <v>2187</v>
      </c>
      <c r="I103" s="89"/>
      <c r="J103" s="90">
        <v>4</v>
      </c>
      <c r="K103" s="86"/>
      <c r="L103" s="86"/>
      <c r="M103" s="92" t="s">
        <v>138</v>
      </c>
      <c r="N103" s="86" t="s">
        <v>108</v>
      </c>
      <c r="O103" s="163" t="s">
        <v>244</v>
      </c>
      <c r="P103" s="163" t="s">
        <v>2188</v>
      </c>
      <c r="Q103" s="91" t="s">
        <v>109</v>
      </c>
      <c r="R103" s="91" t="s">
        <v>207</v>
      </c>
      <c r="S103" s="91" t="s">
        <v>2205</v>
      </c>
      <c r="T103" s="92">
        <v>10</v>
      </c>
      <c r="U103" s="93">
        <v>50</v>
      </c>
      <c r="V103" s="94">
        <v>45352</v>
      </c>
      <c r="W103" s="94">
        <v>45985</v>
      </c>
      <c r="X103" s="95">
        <v>9785171615536</v>
      </c>
      <c r="Y103" s="96">
        <v>48</v>
      </c>
      <c r="Z103" s="97">
        <v>4.2000000000000003E-2</v>
      </c>
      <c r="AA103" s="98" t="s">
        <v>299</v>
      </c>
      <c r="AB103" s="98" t="s">
        <v>191</v>
      </c>
      <c r="AC103" s="98" t="s">
        <v>300</v>
      </c>
      <c r="AD103" s="91">
        <v>3</v>
      </c>
      <c r="AE103" s="135" t="s">
        <v>116</v>
      </c>
      <c r="AF103" s="168"/>
      <c r="AG103" s="98" t="s">
        <v>286</v>
      </c>
      <c r="AH103" s="98"/>
      <c r="AI103" s="86" t="s">
        <v>2190</v>
      </c>
      <c r="AJ103" s="101" t="s">
        <v>167</v>
      </c>
      <c r="AK103" s="91"/>
      <c r="AL103" s="100" t="s">
        <v>2206</v>
      </c>
      <c r="AM103" s="86" t="s">
        <v>184</v>
      </c>
      <c r="AN103" s="86" t="s">
        <v>142</v>
      </c>
      <c r="AO103" s="143">
        <f t="shared" si="3"/>
        <v>0</v>
      </c>
      <c r="AP103" s="85" t="s">
        <v>2207</v>
      </c>
      <c r="AQ103" s="100" t="s">
        <v>143</v>
      </c>
      <c r="AR103" s="97" t="s">
        <v>125</v>
      </c>
      <c r="AV103" s="99"/>
      <c r="AW103" s="159" t="s">
        <v>2208</v>
      </c>
      <c r="AX103" s="102" t="s">
        <v>2209</v>
      </c>
      <c r="AY103" s="157" t="s">
        <v>2210</v>
      </c>
      <c r="AZ103" s="159"/>
      <c r="BF103" s="103">
        <v>45989</v>
      </c>
      <c r="BG103" s="46"/>
      <c r="BH103" s="46"/>
      <c r="BI103" s="46">
        <f t="shared" si="4"/>
        <v>0</v>
      </c>
      <c r="BJ103" s="46">
        <f t="shared" si="5"/>
        <v>0</v>
      </c>
    </row>
    <row r="104" spans="1:62" ht="120" customHeight="1" x14ac:dyDescent="0.25">
      <c r="A104" s="170" t="s">
        <v>180</v>
      </c>
      <c r="B104" s="132"/>
      <c r="C104" s="150">
        <v>0</v>
      </c>
      <c r="D104" s="150">
        <v>0</v>
      </c>
      <c r="E104" s="133">
        <v>102.9</v>
      </c>
      <c r="F104" s="134" t="s">
        <v>2211</v>
      </c>
      <c r="G104" s="86" t="s">
        <v>243</v>
      </c>
      <c r="H104" s="86" t="s">
        <v>2187</v>
      </c>
      <c r="I104" s="89"/>
      <c r="J104" s="90">
        <v>3</v>
      </c>
      <c r="K104" s="86"/>
      <c r="L104" s="86"/>
      <c r="M104" s="92" t="s">
        <v>138</v>
      </c>
      <c r="N104" s="86" t="s">
        <v>108</v>
      </c>
      <c r="O104" s="163" t="s">
        <v>244</v>
      </c>
      <c r="P104" s="163" t="s">
        <v>2188</v>
      </c>
      <c r="Q104" s="91" t="s">
        <v>109</v>
      </c>
      <c r="R104" s="91" t="s">
        <v>207</v>
      </c>
      <c r="S104" s="91" t="s">
        <v>2212</v>
      </c>
      <c r="T104" s="92">
        <v>10</v>
      </c>
      <c r="U104" s="93">
        <v>50</v>
      </c>
      <c r="V104" s="94">
        <v>45441</v>
      </c>
      <c r="W104" s="94">
        <v>45985</v>
      </c>
      <c r="X104" s="95">
        <v>9785171615499</v>
      </c>
      <c r="Y104" s="96">
        <v>48</v>
      </c>
      <c r="Z104" s="97">
        <v>4.2000000000000003E-2</v>
      </c>
      <c r="AA104" s="98" t="s">
        <v>299</v>
      </c>
      <c r="AB104" s="98" t="s">
        <v>191</v>
      </c>
      <c r="AC104" s="98" t="s">
        <v>300</v>
      </c>
      <c r="AD104" s="91">
        <v>3</v>
      </c>
      <c r="AE104" s="135" t="s">
        <v>116</v>
      </c>
      <c r="AF104" s="168"/>
      <c r="AG104" s="98" t="s">
        <v>286</v>
      </c>
      <c r="AH104" s="98"/>
      <c r="AI104" s="86" t="s">
        <v>2190</v>
      </c>
      <c r="AJ104" s="101" t="s">
        <v>167</v>
      </c>
      <c r="AK104" s="91"/>
      <c r="AL104" s="100" t="s">
        <v>2213</v>
      </c>
      <c r="AM104" s="86" t="s">
        <v>184</v>
      </c>
      <c r="AN104" s="86" t="s">
        <v>142</v>
      </c>
      <c r="AO104" s="143">
        <f t="shared" si="3"/>
        <v>0</v>
      </c>
      <c r="AP104" s="85" t="s">
        <v>2214</v>
      </c>
      <c r="AQ104" s="100" t="s">
        <v>143</v>
      </c>
      <c r="AR104" s="97" t="s">
        <v>125</v>
      </c>
      <c r="AV104" s="99"/>
      <c r="AW104" s="159" t="s">
        <v>2215</v>
      </c>
      <c r="AX104" s="102" t="s">
        <v>2216</v>
      </c>
      <c r="AY104" s="157" t="s">
        <v>2217</v>
      </c>
      <c r="AZ104" s="159"/>
      <c r="BF104" s="103">
        <v>45989</v>
      </c>
      <c r="BG104" s="46"/>
      <c r="BH104" s="46"/>
      <c r="BI104" s="46">
        <f t="shared" si="4"/>
        <v>0</v>
      </c>
      <c r="BJ104" s="46">
        <f t="shared" si="5"/>
        <v>0</v>
      </c>
    </row>
    <row r="105" spans="1:62" ht="120" customHeight="1" x14ac:dyDescent="0.25">
      <c r="A105" s="170" t="s">
        <v>180</v>
      </c>
      <c r="B105" s="132"/>
      <c r="C105" s="150">
        <v>0</v>
      </c>
      <c r="D105" s="150">
        <v>0</v>
      </c>
      <c r="E105" s="133">
        <v>102.9</v>
      </c>
      <c r="F105" s="134" t="s">
        <v>2218</v>
      </c>
      <c r="G105" s="86" t="s">
        <v>2219</v>
      </c>
      <c r="H105" s="86" t="s">
        <v>2187</v>
      </c>
      <c r="I105" s="89"/>
      <c r="J105" s="90">
        <v>5</v>
      </c>
      <c r="K105" s="86"/>
      <c r="L105" s="86"/>
      <c r="M105" s="92" t="s">
        <v>138</v>
      </c>
      <c r="N105" s="86" t="s">
        <v>108</v>
      </c>
      <c r="O105" s="163" t="s">
        <v>217</v>
      </c>
      <c r="P105" s="163" t="s">
        <v>424</v>
      </c>
      <c r="Q105" s="91" t="s">
        <v>109</v>
      </c>
      <c r="R105" s="91" t="s">
        <v>207</v>
      </c>
      <c r="S105" s="91" t="s">
        <v>2220</v>
      </c>
      <c r="T105" s="92">
        <v>10</v>
      </c>
      <c r="U105" s="93">
        <v>50</v>
      </c>
      <c r="V105" s="94">
        <v>45463</v>
      </c>
      <c r="W105" s="94">
        <v>45985</v>
      </c>
      <c r="X105" s="95">
        <v>9785171615529</v>
      </c>
      <c r="Y105" s="96">
        <v>48</v>
      </c>
      <c r="Z105" s="97">
        <v>4.2000000000000003E-2</v>
      </c>
      <c r="AA105" s="98" t="s">
        <v>299</v>
      </c>
      <c r="AB105" s="98" t="s">
        <v>191</v>
      </c>
      <c r="AC105" s="98" t="s">
        <v>300</v>
      </c>
      <c r="AD105" s="91">
        <v>3</v>
      </c>
      <c r="AE105" s="135" t="s">
        <v>116</v>
      </c>
      <c r="AF105" s="168"/>
      <c r="AG105" s="98" t="s">
        <v>2221</v>
      </c>
      <c r="AH105" s="98"/>
      <c r="AI105" s="86" t="s">
        <v>2190</v>
      </c>
      <c r="AJ105" s="101" t="s">
        <v>167</v>
      </c>
      <c r="AK105" s="91"/>
      <c r="AL105" s="100" t="s">
        <v>2222</v>
      </c>
      <c r="AM105" s="86" t="s">
        <v>184</v>
      </c>
      <c r="AN105" s="86" t="s">
        <v>142</v>
      </c>
      <c r="AO105" s="143">
        <f t="shared" si="3"/>
        <v>0</v>
      </c>
      <c r="AP105" s="85" t="s">
        <v>2223</v>
      </c>
      <c r="AQ105" s="100" t="s">
        <v>143</v>
      </c>
      <c r="AR105" s="97" t="s">
        <v>125</v>
      </c>
      <c r="AV105" s="99"/>
      <c r="AW105" s="159" t="s">
        <v>2224</v>
      </c>
      <c r="AX105" s="102" t="s">
        <v>2225</v>
      </c>
      <c r="AY105" s="157" t="s">
        <v>2226</v>
      </c>
      <c r="AZ105" s="159"/>
      <c r="BF105" s="103">
        <v>45989</v>
      </c>
      <c r="BG105" s="46"/>
      <c r="BH105" s="46"/>
      <c r="BI105" s="46">
        <f t="shared" si="4"/>
        <v>0</v>
      </c>
      <c r="BJ105" s="46">
        <f t="shared" si="5"/>
        <v>0</v>
      </c>
    </row>
    <row r="106" spans="1:62" ht="120" customHeight="1" x14ac:dyDescent="0.25">
      <c r="A106" s="170" t="s">
        <v>180</v>
      </c>
      <c r="B106" s="132"/>
      <c r="C106" s="150">
        <v>0</v>
      </c>
      <c r="D106" s="150">
        <v>0</v>
      </c>
      <c r="E106" s="133">
        <v>102.9</v>
      </c>
      <c r="F106" s="134" t="s">
        <v>2227</v>
      </c>
      <c r="G106" s="86" t="s">
        <v>243</v>
      </c>
      <c r="H106" s="86" t="s">
        <v>2187</v>
      </c>
      <c r="I106" s="89"/>
      <c r="J106" s="90">
        <v>4</v>
      </c>
      <c r="K106" s="86"/>
      <c r="L106" s="86"/>
      <c r="M106" s="92" t="s">
        <v>138</v>
      </c>
      <c r="N106" s="86" t="s">
        <v>108</v>
      </c>
      <c r="O106" s="163" t="s">
        <v>217</v>
      </c>
      <c r="P106" s="163" t="s">
        <v>424</v>
      </c>
      <c r="Q106" s="91" t="s">
        <v>109</v>
      </c>
      <c r="R106" s="91" t="s">
        <v>207</v>
      </c>
      <c r="S106" s="91" t="s">
        <v>2228</v>
      </c>
      <c r="T106" s="92">
        <v>10</v>
      </c>
      <c r="U106" s="93">
        <v>50</v>
      </c>
      <c r="V106" s="94">
        <v>45323</v>
      </c>
      <c r="W106" s="94">
        <v>45985</v>
      </c>
      <c r="X106" s="95">
        <v>9785171615567</v>
      </c>
      <c r="Y106" s="96">
        <v>48</v>
      </c>
      <c r="Z106" s="97">
        <v>4.2999999999999997E-2</v>
      </c>
      <c r="AA106" s="98" t="s">
        <v>299</v>
      </c>
      <c r="AB106" s="98" t="s">
        <v>191</v>
      </c>
      <c r="AC106" s="98" t="s">
        <v>300</v>
      </c>
      <c r="AD106" s="91">
        <v>3</v>
      </c>
      <c r="AE106" s="135" t="s">
        <v>116</v>
      </c>
      <c r="AF106" s="168"/>
      <c r="AG106" s="98" t="s">
        <v>286</v>
      </c>
      <c r="AH106" s="98"/>
      <c r="AI106" s="86" t="s">
        <v>2190</v>
      </c>
      <c r="AJ106" s="101" t="s">
        <v>167</v>
      </c>
      <c r="AK106" s="91"/>
      <c r="AL106" s="100" t="s">
        <v>2229</v>
      </c>
      <c r="AM106" s="86" t="s">
        <v>184</v>
      </c>
      <c r="AN106" s="86" t="s">
        <v>142</v>
      </c>
      <c r="AO106" s="143">
        <f t="shared" si="3"/>
        <v>0</v>
      </c>
      <c r="AP106" s="85" t="s">
        <v>2230</v>
      </c>
      <c r="AQ106" s="100" t="s">
        <v>143</v>
      </c>
      <c r="AR106" s="97" t="s">
        <v>125</v>
      </c>
      <c r="AV106" s="99"/>
      <c r="AW106" s="159" t="s">
        <v>2231</v>
      </c>
      <c r="AX106" s="102" t="s">
        <v>2232</v>
      </c>
      <c r="AY106" s="157" t="s">
        <v>2233</v>
      </c>
      <c r="AZ106" s="159"/>
      <c r="BF106" s="103">
        <v>45989</v>
      </c>
      <c r="BG106" s="46"/>
      <c r="BH106" s="46"/>
      <c r="BI106" s="46">
        <f t="shared" si="4"/>
        <v>0</v>
      </c>
      <c r="BJ106" s="46">
        <f t="shared" si="5"/>
        <v>0</v>
      </c>
    </row>
    <row r="107" spans="1:62" ht="120" customHeight="1" x14ac:dyDescent="0.25">
      <c r="A107" s="170" t="s">
        <v>180</v>
      </c>
      <c r="B107" s="132"/>
      <c r="C107" s="150">
        <v>0</v>
      </c>
      <c r="D107" s="150">
        <v>0</v>
      </c>
      <c r="E107" s="133">
        <v>1102.5</v>
      </c>
      <c r="F107" s="134" t="s">
        <v>2234</v>
      </c>
      <c r="G107" s="86" t="s">
        <v>2235</v>
      </c>
      <c r="H107" s="86" t="s">
        <v>2236</v>
      </c>
      <c r="I107" s="89"/>
      <c r="J107" s="90" t="s">
        <v>195</v>
      </c>
      <c r="K107" s="86"/>
      <c r="L107" s="86"/>
      <c r="M107" s="92" t="s">
        <v>133</v>
      </c>
      <c r="N107" s="86" t="s">
        <v>108</v>
      </c>
      <c r="O107" s="163" t="s">
        <v>222</v>
      </c>
      <c r="P107" s="163" t="s">
        <v>238</v>
      </c>
      <c r="Q107" s="91" t="s">
        <v>109</v>
      </c>
      <c r="R107" s="91" t="s">
        <v>207</v>
      </c>
      <c r="S107" s="91" t="s">
        <v>2237</v>
      </c>
      <c r="T107" s="92">
        <v>20</v>
      </c>
      <c r="U107" s="93">
        <v>6</v>
      </c>
      <c r="V107" s="94">
        <v>45987</v>
      </c>
      <c r="W107" s="94">
        <v>45987</v>
      </c>
      <c r="X107" s="95">
        <v>9785171808297</v>
      </c>
      <c r="Y107" s="96">
        <v>400</v>
      </c>
      <c r="Z107" s="97">
        <v>0.83</v>
      </c>
      <c r="AA107" s="98" t="s">
        <v>155</v>
      </c>
      <c r="AB107" s="98" t="s">
        <v>330</v>
      </c>
      <c r="AC107" s="98" t="s">
        <v>156</v>
      </c>
      <c r="AD107" s="91" t="s">
        <v>110</v>
      </c>
      <c r="AE107" s="169" t="s">
        <v>196</v>
      </c>
      <c r="AF107" s="168"/>
      <c r="AG107" s="98" t="s">
        <v>314</v>
      </c>
      <c r="AH107" s="98"/>
      <c r="AI107" s="86" t="s">
        <v>2238</v>
      </c>
      <c r="AJ107" s="101"/>
      <c r="AK107" s="91"/>
      <c r="AL107" s="100" t="s">
        <v>2239</v>
      </c>
      <c r="AM107" s="86" t="s">
        <v>254</v>
      </c>
      <c r="AN107" s="86" t="s">
        <v>234</v>
      </c>
      <c r="AO107" s="143">
        <f t="shared" si="3"/>
        <v>0</v>
      </c>
      <c r="AP107" s="85" t="s">
        <v>2240</v>
      </c>
      <c r="AQ107" s="100" t="s">
        <v>111</v>
      </c>
      <c r="AR107" s="97" t="s">
        <v>125</v>
      </c>
      <c r="AV107" s="99"/>
      <c r="AW107" s="159" t="s">
        <v>2241</v>
      </c>
      <c r="AX107" s="102"/>
      <c r="AY107" s="157" t="s">
        <v>2242</v>
      </c>
      <c r="AZ107" s="159"/>
      <c r="BF107" s="103">
        <v>45989</v>
      </c>
      <c r="BG107" s="46"/>
      <c r="BH107" s="46"/>
      <c r="BI107" s="46">
        <f t="shared" si="4"/>
        <v>0</v>
      </c>
      <c r="BJ107" s="46">
        <f t="shared" si="5"/>
        <v>0</v>
      </c>
    </row>
    <row r="108" spans="1:62" ht="120" customHeight="1" x14ac:dyDescent="0.25">
      <c r="A108" s="170" t="s">
        <v>180</v>
      </c>
      <c r="B108" s="132"/>
      <c r="C108" s="150">
        <v>0</v>
      </c>
      <c r="D108" s="150">
        <v>0</v>
      </c>
      <c r="E108" s="133">
        <v>693</v>
      </c>
      <c r="F108" s="134" t="s">
        <v>1772</v>
      </c>
      <c r="G108" s="86" t="s">
        <v>1773</v>
      </c>
      <c r="H108" s="86" t="s">
        <v>1774</v>
      </c>
      <c r="I108" s="89"/>
      <c r="J108" s="90" t="s">
        <v>195</v>
      </c>
      <c r="K108" s="86"/>
      <c r="L108" s="86"/>
      <c r="M108" s="92" t="s">
        <v>151</v>
      </c>
      <c r="N108" s="86" t="s">
        <v>108</v>
      </c>
      <c r="O108" s="163" t="s">
        <v>256</v>
      </c>
      <c r="P108" s="163" t="s">
        <v>256</v>
      </c>
      <c r="Q108" s="91" t="s">
        <v>109</v>
      </c>
      <c r="R108" s="91" t="s">
        <v>207</v>
      </c>
      <c r="S108" s="91" t="s">
        <v>1775</v>
      </c>
      <c r="T108" s="92">
        <v>10</v>
      </c>
      <c r="U108" s="93">
        <v>14</v>
      </c>
      <c r="V108" s="94">
        <v>45986</v>
      </c>
      <c r="W108" s="94">
        <v>45986</v>
      </c>
      <c r="X108" s="95">
        <v>9785171805845</v>
      </c>
      <c r="Y108" s="96">
        <v>480</v>
      </c>
      <c r="Z108" s="97">
        <v>0.373</v>
      </c>
      <c r="AA108" s="98" t="s">
        <v>145</v>
      </c>
      <c r="AB108" s="98" t="s">
        <v>183</v>
      </c>
      <c r="AC108" s="98" t="s">
        <v>146</v>
      </c>
      <c r="AD108" s="91" t="s">
        <v>110</v>
      </c>
      <c r="AE108" s="169" t="s">
        <v>196</v>
      </c>
      <c r="AF108" s="168"/>
      <c r="AG108" s="98" t="s">
        <v>305</v>
      </c>
      <c r="AH108" s="98"/>
      <c r="AI108" s="86" t="s">
        <v>1776</v>
      </c>
      <c r="AJ108" s="101"/>
      <c r="AK108" s="91"/>
      <c r="AL108" s="100" t="s">
        <v>1777</v>
      </c>
      <c r="AM108" s="86" t="s">
        <v>158</v>
      </c>
      <c r="AN108" s="86" t="s">
        <v>153</v>
      </c>
      <c r="AO108" s="143">
        <f t="shared" si="3"/>
        <v>0</v>
      </c>
      <c r="AP108" s="85" t="s">
        <v>1778</v>
      </c>
      <c r="AQ108" s="100" t="s">
        <v>111</v>
      </c>
      <c r="AR108" s="97" t="s">
        <v>125</v>
      </c>
      <c r="AV108" s="99"/>
      <c r="AW108" s="159" t="s">
        <v>1779</v>
      </c>
      <c r="AX108" s="102" t="s">
        <v>1780</v>
      </c>
      <c r="AY108" s="157" t="s">
        <v>1781</v>
      </c>
      <c r="AZ108" s="159"/>
      <c r="BF108" s="103">
        <v>45988</v>
      </c>
      <c r="BG108" s="46"/>
      <c r="BH108" s="46"/>
      <c r="BI108" s="46">
        <f t="shared" si="4"/>
        <v>0</v>
      </c>
      <c r="BJ108" s="46">
        <f t="shared" si="5"/>
        <v>0</v>
      </c>
    </row>
    <row r="109" spans="1:62" ht="120" customHeight="1" x14ac:dyDescent="0.25">
      <c r="A109" s="170" t="s">
        <v>180</v>
      </c>
      <c r="B109" s="132"/>
      <c r="C109" s="150">
        <v>0</v>
      </c>
      <c r="D109" s="150">
        <v>0</v>
      </c>
      <c r="E109" s="133">
        <v>472.5</v>
      </c>
      <c r="F109" s="134" t="s">
        <v>738</v>
      </c>
      <c r="G109" s="86" t="s">
        <v>739</v>
      </c>
      <c r="H109" s="86" t="s">
        <v>740</v>
      </c>
      <c r="I109" s="89"/>
      <c r="J109" s="90" t="s">
        <v>195</v>
      </c>
      <c r="K109" s="86"/>
      <c r="L109" s="86"/>
      <c r="M109" s="92" t="s">
        <v>138</v>
      </c>
      <c r="N109" s="86" t="s">
        <v>108</v>
      </c>
      <c r="O109" s="163" t="s">
        <v>217</v>
      </c>
      <c r="P109" s="163" t="s">
        <v>218</v>
      </c>
      <c r="Q109" s="91" t="s">
        <v>109</v>
      </c>
      <c r="R109" s="91" t="s">
        <v>207</v>
      </c>
      <c r="S109" s="91" t="s">
        <v>741</v>
      </c>
      <c r="T109" s="92">
        <v>10</v>
      </c>
      <c r="U109" s="93">
        <v>14</v>
      </c>
      <c r="V109" s="94">
        <v>45980</v>
      </c>
      <c r="W109" s="94">
        <v>45980</v>
      </c>
      <c r="X109" s="95">
        <v>9785171780395</v>
      </c>
      <c r="Y109" s="96">
        <v>64</v>
      </c>
      <c r="Z109" s="97">
        <v>0.255</v>
      </c>
      <c r="AA109" s="98" t="s">
        <v>175</v>
      </c>
      <c r="AB109" s="98" t="s">
        <v>224</v>
      </c>
      <c r="AC109" s="98" t="s">
        <v>176</v>
      </c>
      <c r="AD109" s="91" t="s">
        <v>110</v>
      </c>
      <c r="AE109" s="169" t="s">
        <v>196</v>
      </c>
      <c r="AF109" s="168"/>
      <c r="AG109" s="98" t="s">
        <v>427</v>
      </c>
      <c r="AH109" s="98"/>
      <c r="AI109" s="86" t="s">
        <v>742</v>
      </c>
      <c r="AJ109" s="101" t="s">
        <v>162</v>
      </c>
      <c r="AK109" s="91"/>
      <c r="AL109" s="100" t="s">
        <v>743</v>
      </c>
      <c r="AM109" s="86" t="s">
        <v>428</v>
      </c>
      <c r="AN109" s="86" t="s">
        <v>142</v>
      </c>
      <c r="AO109" s="143">
        <f t="shared" si="3"/>
        <v>0</v>
      </c>
      <c r="AP109" s="85" t="s">
        <v>744</v>
      </c>
      <c r="AQ109" s="100" t="s">
        <v>143</v>
      </c>
      <c r="AR109" s="97" t="s">
        <v>125</v>
      </c>
      <c r="AV109" s="99"/>
      <c r="AW109" s="159" t="s">
        <v>745</v>
      </c>
      <c r="AX109" s="102"/>
      <c r="AY109" s="157" t="s">
        <v>746</v>
      </c>
      <c r="AZ109" s="159"/>
      <c r="BF109" s="103">
        <v>45985</v>
      </c>
      <c r="BG109" s="46"/>
      <c r="BH109" s="46"/>
      <c r="BI109" s="46">
        <f t="shared" si="4"/>
        <v>0</v>
      </c>
      <c r="BJ109" s="46">
        <f t="shared" si="5"/>
        <v>0</v>
      </c>
    </row>
    <row r="110" spans="1:62" ht="120" customHeight="1" x14ac:dyDescent="0.25">
      <c r="A110" s="170" t="s">
        <v>180</v>
      </c>
      <c r="B110" s="132"/>
      <c r="C110" s="150">
        <v>0</v>
      </c>
      <c r="D110" s="150">
        <v>0</v>
      </c>
      <c r="E110" s="133">
        <v>516.6</v>
      </c>
      <c r="F110" s="134" t="s">
        <v>747</v>
      </c>
      <c r="G110" s="86" t="s">
        <v>748</v>
      </c>
      <c r="H110" s="86" t="s">
        <v>749</v>
      </c>
      <c r="I110" s="89"/>
      <c r="J110" s="90">
        <v>6</v>
      </c>
      <c r="K110" s="86"/>
      <c r="L110" s="86"/>
      <c r="M110" s="92" t="s">
        <v>151</v>
      </c>
      <c r="N110" s="86" t="s">
        <v>108</v>
      </c>
      <c r="O110" s="163" t="s">
        <v>255</v>
      </c>
      <c r="P110" s="163" t="s">
        <v>255</v>
      </c>
      <c r="Q110" s="91" t="s">
        <v>109</v>
      </c>
      <c r="R110" s="91" t="s">
        <v>207</v>
      </c>
      <c r="S110" s="91" t="s">
        <v>750</v>
      </c>
      <c r="T110" s="92">
        <v>10</v>
      </c>
      <c r="U110" s="93">
        <v>12</v>
      </c>
      <c r="V110" s="94">
        <v>43504</v>
      </c>
      <c r="W110" s="94">
        <v>45980</v>
      </c>
      <c r="X110" s="95">
        <v>9785171146771</v>
      </c>
      <c r="Y110" s="96">
        <v>352</v>
      </c>
      <c r="Z110" s="97">
        <v>0.23499999999999999</v>
      </c>
      <c r="AA110" s="98" t="s">
        <v>170</v>
      </c>
      <c r="AB110" s="98" t="s">
        <v>160</v>
      </c>
      <c r="AC110" s="98" t="s">
        <v>171</v>
      </c>
      <c r="AD110" s="91">
        <v>3</v>
      </c>
      <c r="AE110" s="135" t="s">
        <v>116</v>
      </c>
      <c r="AF110" s="168"/>
      <c r="AG110" s="98" t="s">
        <v>751</v>
      </c>
      <c r="AH110" s="98"/>
      <c r="AI110" s="86" t="s">
        <v>752</v>
      </c>
      <c r="AJ110" s="101"/>
      <c r="AK110" s="91" t="s">
        <v>753</v>
      </c>
      <c r="AL110" s="100" t="s">
        <v>754</v>
      </c>
      <c r="AM110" s="86" t="s">
        <v>158</v>
      </c>
      <c r="AN110" s="86" t="s">
        <v>153</v>
      </c>
      <c r="AO110" s="143">
        <f t="shared" si="3"/>
        <v>0</v>
      </c>
      <c r="AP110" s="85" t="s">
        <v>755</v>
      </c>
      <c r="AQ110" s="100" t="s">
        <v>154</v>
      </c>
      <c r="AR110" s="97" t="s">
        <v>125</v>
      </c>
      <c r="AV110" s="99"/>
      <c r="AW110" s="159" t="s">
        <v>756</v>
      </c>
      <c r="AX110" s="102"/>
      <c r="AY110" s="157" t="s">
        <v>757</v>
      </c>
      <c r="AZ110" s="159"/>
      <c r="BF110" s="103">
        <v>45985</v>
      </c>
      <c r="BG110" s="46"/>
      <c r="BH110" s="46"/>
      <c r="BI110" s="46">
        <f t="shared" si="4"/>
        <v>0</v>
      </c>
      <c r="BJ110" s="46">
        <f t="shared" si="5"/>
        <v>0</v>
      </c>
    </row>
    <row r="111" spans="1:62" ht="120" customHeight="1" x14ac:dyDescent="0.25">
      <c r="A111" s="170" t="s">
        <v>180</v>
      </c>
      <c r="B111" s="132"/>
      <c r="C111" s="150">
        <v>0</v>
      </c>
      <c r="D111" s="150">
        <v>0</v>
      </c>
      <c r="E111" s="133">
        <v>781.2</v>
      </c>
      <c r="F111" s="134" t="s">
        <v>1360</v>
      </c>
      <c r="G111" s="86" t="s">
        <v>1361</v>
      </c>
      <c r="H111" s="86" t="s">
        <v>1362</v>
      </c>
      <c r="I111" s="89"/>
      <c r="J111" s="90" t="s">
        <v>198</v>
      </c>
      <c r="K111" s="86"/>
      <c r="L111" s="86"/>
      <c r="M111" s="92" t="s">
        <v>151</v>
      </c>
      <c r="N111" s="86" t="s">
        <v>108</v>
      </c>
      <c r="O111" s="163" t="s">
        <v>186</v>
      </c>
      <c r="P111" s="163" t="s">
        <v>186</v>
      </c>
      <c r="Q111" s="91" t="s">
        <v>109</v>
      </c>
      <c r="R111" s="91" t="s">
        <v>207</v>
      </c>
      <c r="S111" s="91" t="s">
        <v>1363</v>
      </c>
      <c r="T111" s="92">
        <v>20</v>
      </c>
      <c r="U111" s="93">
        <v>14</v>
      </c>
      <c r="V111" s="94">
        <v>45985</v>
      </c>
      <c r="W111" s="94">
        <v>45985</v>
      </c>
      <c r="X111" s="95">
        <v>9785171782443</v>
      </c>
      <c r="Y111" s="96">
        <v>416</v>
      </c>
      <c r="Z111" s="97">
        <v>0.40500000000000003</v>
      </c>
      <c r="AA111" s="98" t="s">
        <v>145</v>
      </c>
      <c r="AB111" s="98" t="s">
        <v>192</v>
      </c>
      <c r="AC111" s="98" t="s">
        <v>146</v>
      </c>
      <c r="AD111" s="91" t="s">
        <v>110</v>
      </c>
      <c r="AE111" s="169" t="s">
        <v>196</v>
      </c>
      <c r="AF111" s="168"/>
      <c r="AG111" s="98" t="s">
        <v>372</v>
      </c>
      <c r="AH111" s="98"/>
      <c r="AI111" s="86" t="s">
        <v>1364</v>
      </c>
      <c r="AJ111" s="101"/>
      <c r="AK111" s="91"/>
      <c r="AL111" s="100" t="s">
        <v>1365</v>
      </c>
      <c r="AM111" s="86" t="s">
        <v>172</v>
      </c>
      <c r="AN111" s="86" t="s">
        <v>153</v>
      </c>
      <c r="AO111" s="143">
        <f t="shared" si="3"/>
        <v>0</v>
      </c>
      <c r="AP111" s="85" t="s">
        <v>1366</v>
      </c>
      <c r="AQ111" s="100" t="s">
        <v>154</v>
      </c>
      <c r="AR111" s="97" t="s">
        <v>125</v>
      </c>
      <c r="AV111" s="99"/>
      <c r="AW111" s="159" t="s">
        <v>1367</v>
      </c>
      <c r="AX111" s="102"/>
      <c r="AY111" s="157" t="s">
        <v>1368</v>
      </c>
      <c r="AZ111" s="159"/>
      <c r="BF111" s="103">
        <v>45987</v>
      </c>
      <c r="BG111" s="46"/>
      <c r="BH111" s="46"/>
      <c r="BI111" s="46">
        <f t="shared" si="4"/>
        <v>0</v>
      </c>
      <c r="BJ111" s="46">
        <f t="shared" si="5"/>
        <v>0</v>
      </c>
    </row>
    <row r="112" spans="1:62" ht="120" customHeight="1" x14ac:dyDescent="0.25">
      <c r="A112" s="170" t="s">
        <v>180</v>
      </c>
      <c r="B112" s="132"/>
      <c r="C112" s="150">
        <v>0</v>
      </c>
      <c r="D112" s="150">
        <v>0</v>
      </c>
      <c r="E112" s="133">
        <v>241.5</v>
      </c>
      <c r="F112" s="134" t="s">
        <v>758</v>
      </c>
      <c r="G112" s="86" t="s">
        <v>208</v>
      </c>
      <c r="H112" s="86" t="s">
        <v>759</v>
      </c>
      <c r="I112" s="89"/>
      <c r="J112" s="90">
        <v>7</v>
      </c>
      <c r="K112" s="86"/>
      <c r="L112" s="86"/>
      <c r="M112" s="92" t="s">
        <v>144</v>
      </c>
      <c r="N112" s="86" t="s">
        <v>108</v>
      </c>
      <c r="O112" s="163" t="s">
        <v>177</v>
      </c>
      <c r="P112" s="163" t="s">
        <v>458</v>
      </c>
      <c r="Q112" s="91" t="s">
        <v>109</v>
      </c>
      <c r="R112" s="91" t="s">
        <v>207</v>
      </c>
      <c r="S112" s="91" t="s">
        <v>760</v>
      </c>
      <c r="T112" s="92">
        <v>10</v>
      </c>
      <c r="U112" s="93">
        <v>40</v>
      </c>
      <c r="V112" s="94">
        <v>42069</v>
      </c>
      <c r="W112" s="94">
        <v>45978</v>
      </c>
      <c r="X112" s="95">
        <v>9785170895984</v>
      </c>
      <c r="Y112" s="96">
        <v>96</v>
      </c>
      <c r="Z112" s="97">
        <v>9.0999999999999998E-2</v>
      </c>
      <c r="AA112" s="98" t="s">
        <v>145</v>
      </c>
      <c r="AB112" s="98" t="s">
        <v>136</v>
      </c>
      <c r="AC112" s="98" t="s">
        <v>146</v>
      </c>
      <c r="AD112" s="91">
        <v>3</v>
      </c>
      <c r="AE112" s="135" t="s">
        <v>116</v>
      </c>
      <c r="AF112" s="168"/>
      <c r="AG112" s="98" t="s">
        <v>323</v>
      </c>
      <c r="AH112" s="98"/>
      <c r="AI112" s="86" t="s">
        <v>761</v>
      </c>
      <c r="AJ112" s="101"/>
      <c r="AK112" s="91"/>
      <c r="AL112" s="100" t="s">
        <v>762</v>
      </c>
      <c r="AM112" s="86" t="s">
        <v>272</v>
      </c>
      <c r="AN112" s="86" t="s">
        <v>234</v>
      </c>
      <c r="AO112" s="143">
        <f t="shared" si="3"/>
        <v>0</v>
      </c>
      <c r="AP112" s="85" t="s">
        <v>763</v>
      </c>
      <c r="AQ112" s="100" t="s">
        <v>157</v>
      </c>
      <c r="AR112" s="97" t="s">
        <v>125</v>
      </c>
      <c r="AV112" s="99"/>
      <c r="AW112" s="159" t="s">
        <v>764</v>
      </c>
      <c r="AX112" s="102" t="s">
        <v>765</v>
      </c>
      <c r="AY112" s="157" t="s">
        <v>766</v>
      </c>
      <c r="AZ112" s="159"/>
      <c r="BF112" s="103">
        <v>45985</v>
      </c>
      <c r="BG112" s="46"/>
      <c r="BH112" s="46"/>
      <c r="BI112" s="46">
        <f t="shared" si="4"/>
        <v>0</v>
      </c>
      <c r="BJ112" s="46">
        <f t="shared" si="5"/>
        <v>0</v>
      </c>
    </row>
    <row r="113" spans="1:62" ht="120" customHeight="1" x14ac:dyDescent="0.25">
      <c r="A113" s="170" t="s">
        <v>180</v>
      </c>
      <c r="B113" s="132"/>
      <c r="C113" s="150">
        <v>0</v>
      </c>
      <c r="D113" s="150">
        <v>0</v>
      </c>
      <c r="E113" s="133">
        <v>1001.7</v>
      </c>
      <c r="F113" s="134" t="s">
        <v>1369</v>
      </c>
      <c r="G113" s="86" t="s">
        <v>208</v>
      </c>
      <c r="H113" s="86" t="s">
        <v>1370</v>
      </c>
      <c r="I113" s="89"/>
      <c r="J113" s="90">
        <v>5</v>
      </c>
      <c r="K113" s="86"/>
      <c r="L113" s="86"/>
      <c r="M113" s="92" t="s">
        <v>138</v>
      </c>
      <c r="N113" s="86" t="s">
        <v>108</v>
      </c>
      <c r="O113" s="163" t="s">
        <v>320</v>
      </c>
      <c r="P113" s="163" t="s">
        <v>403</v>
      </c>
      <c r="Q113" s="91" t="s">
        <v>109</v>
      </c>
      <c r="R113" s="91" t="s">
        <v>207</v>
      </c>
      <c r="S113" s="91" t="s">
        <v>1371</v>
      </c>
      <c r="T113" s="92">
        <v>10</v>
      </c>
      <c r="U113" s="93">
        <v>10</v>
      </c>
      <c r="V113" s="94">
        <v>45125</v>
      </c>
      <c r="W113" s="94">
        <v>45981</v>
      </c>
      <c r="X113" s="95">
        <v>9785171510244</v>
      </c>
      <c r="Y113" s="96">
        <v>112</v>
      </c>
      <c r="Z113" s="97">
        <v>0.55600000000000005</v>
      </c>
      <c r="AA113" s="98" t="s">
        <v>155</v>
      </c>
      <c r="AB113" s="98" t="s">
        <v>201</v>
      </c>
      <c r="AC113" s="98" t="s">
        <v>156</v>
      </c>
      <c r="AD113" s="91" t="s">
        <v>110</v>
      </c>
      <c r="AE113" s="135" t="s">
        <v>116</v>
      </c>
      <c r="AF113" s="168"/>
      <c r="AG113" s="98" t="s">
        <v>1372</v>
      </c>
      <c r="AH113" s="98"/>
      <c r="AI113" s="86" t="s">
        <v>1373</v>
      </c>
      <c r="AJ113" s="101" t="s">
        <v>141</v>
      </c>
      <c r="AK113" s="91"/>
      <c r="AL113" s="100" t="s">
        <v>1374</v>
      </c>
      <c r="AM113" s="86" t="s">
        <v>310</v>
      </c>
      <c r="AN113" s="86" t="s">
        <v>142</v>
      </c>
      <c r="AO113" s="143">
        <f t="shared" si="3"/>
        <v>0</v>
      </c>
      <c r="AP113" s="85" t="s">
        <v>1375</v>
      </c>
      <c r="AQ113" s="100" t="s">
        <v>143</v>
      </c>
      <c r="AR113" s="97" t="s">
        <v>125</v>
      </c>
      <c r="AV113" s="99"/>
      <c r="AW113" s="159" t="s">
        <v>1376</v>
      </c>
      <c r="AX113" s="102"/>
      <c r="AY113" s="157" t="s">
        <v>1377</v>
      </c>
      <c r="AZ113" s="159"/>
      <c r="BF113" s="103">
        <v>45987</v>
      </c>
      <c r="BG113" s="46"/>
      <c r="BH113" s="46"/>
      <c r="BI113" s="46">
        <f t="shared" si="4"/>
        <v>0</v>
      </c>
      <c r="BJ113" s="46">
        <f t="shared" si="5"/>
        <v>0</v>
      </c>
    </row>
    <row r="114" spans="1:62" ht="120" customHeight="1" x14ac:dyDescent="0.25">
      <c r="A114" s="170" t="s">
        <v>180</v>
      </c>
      <c r="B114" s="132"/>
      <c r="C114" s="150">
        <v>0</v>
      </c>
      <c r="D114" s="150">
        <v>0</v>
      </c>
      <c r="E114" s="133">
        <v>850.5</v>
      </c>
      <c r="F114" s="134" t="s">
        <v>1378</v>
      </c>
      <c r="G114" s="86" t="s">
        <v>1379</v>
      </c>
      <c r="H114" s="86" t="s">
        <v>1380</v>
      </c>
      <c r="I114" s="89"/>
      <c r="J114" s="90" t="s">
        <v>195</v>
      </c>
      <c r="K114" s="86"/>
      <c r="L114" s="86"/>
      <c r="M114" s="92" t="s">
        <v>138</v>
      </c>
      <c r="N114" s="86" t="s">
        <v>108</v>
      </c>
      <c r="O114" s="163" t="s">
        <v>228</v>
      </c>
      <c r="P114" s="163" t="s">
        <v>228</v>
      </c>
      <c r="Q114" s="91" t="s">
        <v>109</v>
      </c>
      <c r="R114" s="91" t="s">
        <v>207</v>
      </c>
      <c r="S114" s="91" t="s">
        <v>1381</v>
      </c>
      <c r="T114" s="92">
        <v>10</v>
      </c>
      <c r="U114" s="93">
        <v>12</v>
      </c>
      <c r="V114" s="94">
        <v>45986</v>
      </c>
      <c r="W114" s="94">
        <v>45986</v>
      </c>
      <c r="X114" s="95">
        <v>9785171821395</v>
      </c>
      <c r="Y114" s="96">
        <v>128</v>
      </c>
      <c r="Z114" s="97">
        <v>0.4</v>
      </c>
      <c r="AA114" s="98" t="s">
        <v>425</v>
      </c>
      <c r="AB114" s="98" t="s">
        <v>159</v>
      </c>
      <c r="AC114" s="98" t="s">
        <v>426</v>
      </c>
      <c r="AD114" s="91" t="s">
        <v>110</v>
      </c>
      <c r="AE114" s="169" t="s">
        <v>196</v>
      </c>
      <c r="AF114" s="168"/>
      <c r="AG114" s="98" t="s">
        <v>296</v>
      </c>
      <c r="AH114" s="98"/>
      <c r="AI114" s="86" t="s">
        <v>1382</v>
      </c>
      <c r="AJ114" s="101" t="s">
        <v>141</v>
      </c>
      <c r="AK114" s="91"/>
      <c r="AL114" s="100" t="s">
        <v>1383</v>
      </c>
      <c r="AM114" s="86" t="s">
        <v>297</v>
      </c>
      <c r="AN114" s="86" t="s">
        <v>142</v>
      </c>
      <c r="AO114" s="143">
        <f t="shared" si="3"/>
        <v>0</v>
      </c>
      <c r="AP114" s="85" t="s">
        <v>1384</v>
      </c>
      <c r="AQ114" s="100" t="s">
        <v>143</v>
      </c>
      <c r="AR114" s="97" t="s">
        <v>125</v>
      </c>
      <c r="AV114" s="99"/>
      <c r="AW114" s="159" t="s">
        <v>1385</v>
      </c>
      <c r="AX114" s="102"/>
      <c r="AY114" s="157" t="s">
        <v>1386</v>
      </c>
      <c r="AZ114" s="159"/>
      <c r="BF114" s="103">
        <v>45987</v>
      </c>
      <c r="BG114" s="46"/>
      <c r="BH114" s="46"/>
      <c r="BI114" s="46">
        <f t="shared" si="4"/>
        <v>0</v>
      </c>
      <c r="BJ114" s="46">
        <f t="shared" si="5"/>
        <v>0</v>
      </c>
    </row>
    <row r="115" spans="1:62" ht="120" customHeight="1" x14ac:dyDescent="0.25">
      <c r="A115" s="170" t="s">
        <v>180</v>
      </c>
      <c r="B115" s="132"/>
      <c r="C115" s="150">
        <v>0</v>
      </c>
      <c r="D115" s="150">
        <v>0</v>
      </c>
      <c r="E115" s="133">
        <v>1650.6000000000001</v>
      </c>
      <c r="F115" s="134" t="s">
        <v>1782</v>
      </c>
      <c r="G115" s="86" t="s">
        <v>1783</v>
      </c>
      <c r="H115" s="86" t="s">
        <v>1784</v>
      </c>
      <c r="I115" s="89"/>
      <c r="J115" s="90" t="s">
        <v>197</v>
      </c>
      <c r="K115" s="86"/>
      <c r="L115" s="86"/>
      <c r="M115" s="92" t="s">
        <v>151</v>
      </c>
      <c r="N115" s="86" t="s">
        <v>108</v>
      </c>
      <c r="O115" s="163" t="s">
        <v>199</v>
      </c>
      <c r="P115" s="163" t="s">
        <v>200</v>
      </c>
      <c r="Q115" s="91" t="s">
        <v>109</v>
      </c>
      <c r="R115" s="91" t="s">
        <v>207</v>
      </c>
      <c r="S115" s="91" t="s">
        <v>1785</v>
      </c>
      <c r="T115" s="92">
        <v>10</v>
      </c>
      <c r="U115" s="93">
        <v>3</v>
      </c>
      <c r="V115" s="94">
        <v>45985</v>
      </c>
      <c r="W115" s="94">
        <v>45985</v>
      </c>
      <c r="X115" s="95">
        <v>9785171763237</v>
      </c>
      <c r="Y115" s="96">
        <v>736</v>
      </c>
      <c r="Z115" s="97">
        <v>0.84099999999999997</v>
      </c>
      <c r="AA115" s="98" t="s">
        <v>134</v>
      </c>
      <c r="AB115" s="98" t="s">
        <v>330</v>
      </c>
      <c r="AC115" s="98" t="s">
        <v>135</v>
      </c>
      <c r="AD115" s="91" t="s">
        <v>110</v>
      </c>
      <c r="AE115" s="169" t="s">
        <v>196</v>
      </c>
      <c r="AF115" s="168"/>
      <c r="AG115" s="98" t="s">
        <v>1786</v>
      </c>
      <c r="AH115" s="98"/>
      <c r="AI115" s="86" t="s">
        <v>1787</v>
      </c>
      <c r="AJ115" s="101"/>
      <c r="AK115" s="91"/>
      <c r="AL115" s="100" t="s">
        <v>1788</v>
      </c>
      <c r="AM115" s="86" t="s">
        <v>395</v>
      </c>
      <c r="AN115" s="86" t="s">
        <v>153</v>
      </c>
      <c r="AO115" s="143">
        <f t="shared" si="3"/>
        <v>0</v>
      </c>
      <c r="AP115" s="85" t="s">
        <v>1789</v>
      </c>
      <c r="AQ115" s="100" t="s">
        <v>111</v>
      </c>
      <c r="AR115" s="97" t="s">
        <v>125</v>
      </c>
      <c r="AV115" s="99" t="s">
        <v>121</v>
      </c>
      <c r="AW115" s="159" t="s">
        <v>1790</v>
      </c>
      <c r="AX115" s="102" t="s">
        <v>1791</v>
      </c>
      <c r="AY115" s="157" t="s">
        <v>1792</v>
      </c>
      <c r="AZ115" s="159"/>
      <c r="BF115" s="103">
        <v>45988</v>
      </c>
      <c r="BG115" s="46"/>
      <c r="BH115" s="46"/>
      <c r="BI115" s="46">
        <f t="shared" si="4"/>
        <v>0</v>
      </c>
      <c r="BJ115" s="46">
        <f t="shared" si="5"/>
        <v>0</v>
      </c>
    </row>
    <row r="116" spans="1:62" ht="120" customHeight="1" x14ac:dyDescent="0.25">
      <c r="A116" s="170" t="s">
        <v>180</v>
      </c>
      <c r="B116" s="132"/>
      <c r="C116" s="150">
        <v>0</v>
      </c>
      <c r="D116" s="150">
        <v>0</v>
      </c>
      <c r="E116" s="133">
        <v>693</v>
      </c>
      <c r="F116" s="134" t="s">
        <v>1793</v>
      </c>
      <c r="G116" s="86" t="s">
        <v>400</v>
      </c>
      <c r="H116" s="86" t="s">
        <v>1794</v>
      </c>
      <c r="I116" s="89"/>
      <c r="J116" s="90">
        <v>5</v>
      </c>
      <c r="K116" s="86"/>
      <c r="L116" s="86"/>
      <c r="M116" s="92" t="s">
        <v>151</v>
      </c>
      <c r="N116" s="86" t="s">
        <v>108</v>
      </c>
      <c r="O116" s="163" t="s">
        <v>203</v>
      </c>
      <c r="P116" s="163" t="s">
        <v>203</v>
      </c>
      <c r="Q116" s="91" t="s">
        <v>109</v>
      </c>
      <c r="R116" s="91" t="s">
        <v>207</v>
      </c>
      <c r="S116" s="91" t="s">
        <v>1795</v>
      </c>
      <c r="T116" s="92">
        <v>10</v>
      </c>
      <c r="U116" s="93">
        <v>12</v>
      </c>
      <c r="V116" s="94">
        <v>44012</v>
      </c>
      <c r="W116" s="94">
        <v>45982</v>
      </c>
      <c r="X116" s="95">
        <v>9785171227210</v>
      </c>
      <c r="Y116" s="96">
        <v>288</v>
      </c>
      <c r="Z116" s="97">
        <v>0.25600000000000001</v>
      </c>
      <c r="AA116" s="98" t="s">
        <v>145</v>
      </c>
      <c r="AB116" s="98" t="s">
        <v>174</v>
      </c>
      <c r="AC116" s="98" t="s">
        <v>146</v>
      </c>
      <c r="AD116" s="91" t="s">
        <v>110</v>
      </c>
      <c r="AE116" s="135" t="s">
        <v>116</v>
      </c>
      <c r="AF116" s="168"/>
      <c r="AG116" s="98" t="s">
        <v>241</v>
      </c>
      <c r="AH116" s="98"/>
      <c r="AI116" s="86" t="s">
        <v>1796</v>
      </c>
      <c r="AJ116" s="101"/>
      <c r="AK116" s="91"/>
      <c r="AL116" s="100" t="s">
        <v>1797</v>
      </c>
      <c r="AM116" s="86" t="s">
        <v>279</v>
      </c>
      <c r="AN116" s="86" t="s">
        <v>153</v>
      </c>
      <c r="AO116" s="143">
        <f t="shared" si="3"/>
        <v>0</v>
      </c>
      <c r="AP116" s="85" t="s">
        <v>1798</v>
      </c>
      <c r="AQ116" s="100" t="s">
        <v>111</v>
      </c>
      <c r="AR116" s="97" t="s">
        <v>125</v>
      </c>
      <c r="AV116" s="99"/>
      <c r="AW116" s="159" t="s">
        <v>1799</v>
      </c>
      <c r="AX116" s="102"/>
      <c r="AY116" s="157" t="s">
        <v>1800</v>
      </c>
      <c r="AZ116" s="159"/>
      <c r="BF116" s="103">
        <v>45988</v>
      </c>
      <c r="BG116" s="46"/>
      <c r="BH116" s="46"/>
      <c r="BI116" s="46">
        <f t="shared" si="4"/>
        <v>0</v>
      </c>
      <c r="BJ116" s="46">
        <f t="shared" si="5"/>
        <v>0</v>
      </c>
    </row>
    <row r="117" spans="1:62" ht="120" customHeight="1" x14ac:dyDescent="0.25">
      <c r="A117" s="170" t="s">
        <v>180</v>
      </c>
      <c r="B117" s="132"/>
      <c r="C117" s="150">
        <v>0</v>
      </c>
      <c r="D117" s="150">
        <v>0</v>
      </c>
      <c r="E117" s="133">
        <v>875.7</v>
      </c>
      <c r="F117" s="134" t="s">
        <v>1387</v>
      </c>
      <c r="G117" s="86" t="s">
        <v>1388</v>
      </c>
      <c r="H117" s="86" t="s">
        <v>1389</v>
      </c>
      <c r="I117" s="89"/>
      <c r="J117" s="90" t="s">
        <v>195</v>
      </c>
      <c r="K117" s="86"/>
      <c r="L117" s="86"/>
      <c r="M117" s="92" t="s">
        <v>133</v>
      </c>
      <c r="N117" s="86" t="s">
        <v>108</v>
      </c>
      <c r="O117" s="163" t="s">
        <v>222</v>
      </c>
      <c r="P117" s="163" t="s">
        <v>505</v>
      </c>
      <c r="Q117" s="91" t="s">
        <v>109</v>
      </c>
      <c r="R117" s="91" t="s">
        <v>207</v>
      </c>
      <c r="S117" s="91" t="s">
        <v>1390</v>
      </c>
      <c r="T117" s="92">
        <v>20</v>
      </c>
      <c r="U117" s="93">
        <v>20</v>
      </c>
      <c r="V117" s="94">
        <v>45982</v>
      </c>
      <c r="W117" s="94">
        <v>45982</v>
      </c>
      <c r="X117" s="95">
        <v>9785171762322</v>
      </c>
      <c r="Y117" s="96">
        <v>64</v>
      </c>
      <c r="Z117" s="97">
        <v>0.27</v>
      </c>
      <c r="AA117" s="98" t="s">
        <v>478</v>
      </c>
      <c r="AB117" s="98" t="s">
        <v>227</v>
      </c>
      <c r="AC117" s="98" t="s">
        <v>479</v>
      </c>
      <c r="AD117" s="91">
        <v>3</v>
      </c>
      <c r="AE117" s="169" t="s">
        <v>196</v>
      </c>
      <c r="AF117" s="168"/>
      <c r="AG117" s="98" t="s">
        <v>507</v>
      </c>
      <c r="AH117" s="98"/>
      <c r="AI117" s="86" t="s">
        <v>1391</v>
      </c>
      <c r="AJ117" s="101"/>
      <c r="AK117" s="91"/>
      <c r="AL117" s="100" t="s">
        <v>1392</v>
      </c>
      <c r="AM117" s="86" t="s">
        <v>251</v>
      </c>
      <c r="AN117" s="86" t="s">
        <v>234</v>
      </c>
      <c r="AO117" s="143">
        <f t="shared" si="3"/>
        <v>0</v>
      </c>
      <c r="AP117" s="85" t="s">
        <v>1393</v>
      </c>
      <c r="AQ117" s="100" t="s">
        <v>111</v>
      </c>
      <c r="AR117" s="97" t="s">
        <v>125</v>
      </c>
      <c r="AV117" s="99"/>
      <c r="AW117" s="159" t="s">
        <v>1394</v>
      </c>
      <c r="AX117" s="102"/>
      <c r="AY117" s="157" t="s">
        <v>1395</v>
      </c>
      <c r="AZ117" s="159"/>
      <c r="BF117" s="103">
        <v>45987</v>
      </c>
      <c r="BG117" s="46"/>
      <c r="BH117" s="46"/>
      <c r="BI117" s="46">
        <f t="shared" si="4"/>
        <v>0</v>
      </c>
      <c r="BJ117" s="46">
        <f t="shared" si="5"/>
        <v>0</v>
      </c>
    </row>
    <row r="118" spans="1:62" ht="120" customHeight="1" x14ac:dyDescent="0.25">
      <c r="A118" s="170" t="s">
        <v>180</v>
      </c>
      <c r="B118" s="132"/>
      <c r="C118" s="150">
        <v>0</v>
      </c>
      <c r="D118" s="150">
        <v>0</v>
      </c>
      <c r="E118" s="133">
        <v>269.85000000000002</v>
      </c>
      <c r="F118" s="134" t="s">
        <v>1801</v>
      </c>
      <c r="G118" s="86" t="s">
        <v>905</v>
      </c>
      <c r="H118" s="86" t="s">
        <v>284</v>
      </c>
      <c r="I118" s="89"/>
      <c r="J118" s="90">
        <v>6</v>
      </c>
      <c r="K118" s="86"/>
      <c r="L118" s="86"/>
      <c r="M118" s="92" t="s">
        <v>151</v>
      </c>
      <c r="N118" s="86" t="s">
        <v>108</v>
      </c>
      <c r="O118" s="163" t="s">
        <v>161</v>
      </c>
      <c r="P118" s="163" t="s">
        <v>161</v>
      </c>
      <c r="Q118" s="91" t="s">
        <v>109</v>
      </c>
      <c r="R118" s="91" t="s">
        <v>207</v>
      </c>
      <c r="S118" s="91" t="s">
        <v>1802</v>
      </c>
      <c r="T118" s="92">
        <v>10</v>
      </c>
      <c r="U118" s="93">
        <v>10</v>
      </c>
      <c r="V118" s="94">
        <v>43413</v>
      </c>
      <c r="W118" s="94">
        <v>45986</v>
      </c>
      <c r="X118" s="95">
        <v>9785171123802</v>
      </c>
      <c r="Y118" s="96">
        <v>416</v>
      </c>
      <c r="Z118" s="97">
        <v>0.34399999999999997</v>
      </c>
      <c r="AA118" s="98" t="s">
        <v>145</v>
      </c>
      <c r="AB118" s="98" t="s">
        <v>174</v>
      </c>
      <c r="AC118" s="98" t="s">
        <v>146</v>
      </c>
      <c r="AD118" s="91" t="s">
        <v>110</v>
      </c>
      <c r="AE118" s="135" t="s">
        <v>116</v>
      </c>
      <c r="AF118" s="168"/>
      <c r="AG118" s="98" t="s">
        <v>257</v>
      </c>
      <c r="AH118" s="98"/>
      <c r="AI118" s="86" t="s">
        <v>285</v>
      </c>
      <c r="AJ118" s="101"/>
      <c r="AK118" s="91" t="s">
        <v>1803</v>
      </c>
      <c r="AL118" s="100" t="s">
        <v>1804</v>
      </c>
      <c r="AM118" s="86" t="s">
        <v>277</v>
      </c>
      <c r="AN118" s="86" t="s">
        <v>153</v>
      </c>
      <c r="AO118" s="143">
        <f t="shared" si="3"/>
        <v>0</v>
      </c>
      <c r="AP118" s="85" t="s">
        <v>1805</v>
      </c>
      <c r="AQ118" s="100" t="s">
        <v>157</v>
      </c>
      <c r="AR118" s="97" t="s">
        <v>125</v>
      </c>
      <c r="AV118" s="99"/>
      <c r="AW118" s="159" t="s">
        <v>1806</v>
      </c>
      <c r="AX118" s="102"/>
      <c r="AY118" s="157" t="s">
        <v>1807</v>
      </c>
      <c r="AZ118" s="159"/>
      <c r="BF118" s="103">
        <v>45988</v>
      </c>
      <c r="BG118" s="46"/>
      <c r="BH118" s="46"/>
      <c r="BI118" s="46">
        <f t="shared" si="4"/>
        <v>0</v>
      </c>
      <c r="BJ118" s="46">
        <f t="shared" si="5"/>
        <v>0</v>
      </c>
    </row>
    <row r="119" spans="1:62" ht="120" customHeight="1" x14ac:dyDescent="0.25">
      <c r="A119" s="170" t="s">
        <v>180</v>
      </c>
      <c r="B119" s="132"/>
      <c r="C119" s="150">
        <v>0</v>
      </c>
      <c r="D119" s="150">
        <v>0</v>
      </c>
      <c r="E119" s="133">
        <v>241.5</v>
      </c>
      <c r="F119" s="134" t="s">
        <v>1058</v>
      </c>
      <c r="G119" s="86" t="s">
        <v>1059</v>
      </c>
      <c r="H119" s="86" t="s">
        <v>1060</v>
      </c>
      <c r="I119" s="89"/>
      <c r="J119" s="90" t="s">
        <v>195</v>
      </c>
      <c r="K119" s="86"/>
      <c r="L119" s="86"/>
      <c r="M119" s="92" t="s">
        <v>214</v>
      </c>
      <c r="N119" s="86" t="s">
        <v>108</v>
      </c>
      <c r="O119" s="163" t="s">
        <v>215</v>
      </c>
      <c r="P119" s="163" t="s">
        <v>332</v>
      </c>
      <c r="Q119" s="91" t="s">
        <v>109</v>
      </c>
      <c r="R119" s="91" t="s">
        <v>207</v>
      </c>
      <c r="S119" s="91" t="s">
        <v>1061</v>
      </c>
      <c r="T119" s="92">
        <v>10</v>
      </c>
      <c r="U119" s="93">
        <v>30</v>
      </c>
      <c r="V119" s="94">
        <v>45982</v>
      </c>
      <c r="W119" s="94">
        <v>45982</v>
      </c>
      <c r="X119" s="95">
        <v>9785171660260</v>
      </c>
      <c r="Y119" s="96">
        <v>96</v>
      </c>
      <c r="Z119" s="97">
        <v>0.13800000000000001</v>
      </c>
      <c r="AA119" s="98" t="s">
        <v>187</v>
      </c>
      <c r="AB119" s="98" t="s">
        <v>227</v>
      </c>
      <c r="AC119" s="98" t="s">
        <v>188</v>
      </c>
      <c r="AD119" s="91">
        <v>3</v>
      </c>
      <c r="AE119" s="169" t="s">
        <v>196</v>
      </c>
      <c r="AF119" s="168"/>
      <c r="AG119" s="98" t="s">
        <v>531</v>
      </c>
      <c r="AH119" s="98"/>
      <c r="AI119" s="86" t="s">
        <v>1062</v>
      </c>
      <c r="AJ119" s="101"/>
      <c r="AK119" s="91"/>
      <c r="AL119" s="100" t="s">
        <v>1063</v>
      </c>
      <c r="AM119" s="86" t="s">
        <v>271</v>
      </c>
      <c r="AN119" s="86" t="s">
        <v>234</v>
      </c>
      <c r="AO119" s="143">
        <f t="shared" si="3"/>
        <v>0</v>
      </c>
      <c r="AP119" s="85" t="s">
        <v>1064</v>
      </c>
      <c r="AQ119" s="100" t="s">
        <v>143</v>
      </c>
      <c r="AR119" s="97" t="s">
        <v>125</v>
      </c>
      <c r="AV119" s="99"/>
      <c r="AW119" s="159" t="s">
        <v>1065</v>
      </c>
      <c r="AX119" s="102"/>
      <c r="AY119" s="157" t="s">
        <v>1066</v>
      </c>
      <c r="AZ119" s="159"/>
      <c r="BF119" s="103">
        <v>45986</v>
      </c>
      <c r="BG119" s="46"/>
      <c r="BH119" s="46"/>
      <c r="BI119" s="46">
        <f t="shared" si="4"/>
        <v>0</v>
      </c>
      <c r="BJ119" s="46">
        <f t="shared" si="5"/>
        <v>0</v>
      </c>
    </row>
    <row r="120" spans="1:62" ht="120" customHeight="1" x14ac:dyDescent="0.25">
      <c r="A120" s="170" t="s">
        <v>180</v>
      </c>
      <c r="B120" s="132"/>
      <c r="C120" s="150">
        <v>0</v>
      </c>
      <c r="D120" s="150">
        <v>0</v>
      </c>
      <c r="E120" s="133">
        <v>1102.5</v>
      </c>
      <c r="F120" s="134" t="s">
        <v>1067</v>
      </c>
      <c r="G120" s="86" t="s">
        <v>1068</v>
      </c>
      <c r="H120" s="86" t="s">
        <v>1069</v>
      </c>
      <c r="I120" s="89"/>
      <c r="J120" s="90" t="s">
        <v>195</v>
      </c>
      <c r="K120" s="86"/>
      <c r="L120" s="86"/>
      <c r="M120" s="92" t="s">
        <v>138</v>
      </c>
      <c r="N120" s="86" t="s">
        <v>108</v>
      </c>
      <c r="O120" s="163" t="s">
        <v>228</v>
      </c>
      <c r="P120" s="163" t="s">
        <v>304</v>
      </c>
      <c r="Q120" s="91" t="s">
        <v>109</v>
      </c>
      <c r="R120" s="91" t="s">
        <v>207</v>
      </c>
      <c r="S120" s="91" t="s">
        <v>1070</v>
      </c>
      <c r="T120" s="92">
        <v>10</v>
      </c>
      <c r="U120" s="93">
        <v>8</v>
      </c>
      <c r="V120" s="94">
        <v>45985</v>
      </c>
      <c r="W120" s="94">
        <v>45985</v>
      </c>
      <c r="X120" s="95">
        <v>9785171821418</v>
      </c>
      <c r="Y120" s="96">
        <v>160</v>
      </c>
      <c r="Z120" s="97">
        <v>0.84</v>
      </c>
      <c r="AA120" s="98" t="s">
        <v>139</v>
      </c>
      <c r="AB120" s="98" t="s">
        <v>201</v>
      </c>
      <c r="AC120" s="98" t="s">
        <v>140</v>
      </c>
      <c r="AD120" s="91" t="s">
        <v>110</v>
      </c>
      <c r="AE120" s="169" t="s">
        <v>196</v>
      </c>
      <c r="AF120" s="168"/>
      <c r="AG120" s="98" t="s">
        <v>296</v>
      </c>
      <c r="AH120" s="98"/>
      <c r="AI120" s="86" t="s">
        <v>1071</v>
      </c>
      <c r="AJ120" s="101" t="s">
        <v>149</v>
      </c>
      <c r="AK120" s="91"/>
      <c r="AL120" s="100" t="s">
        <v>1072</v>
      </c>
      <c r="AM120" s="86" t="s">
        <v>297</v>
      </c>
      <c r="AN120" s="86" t="s">
        <v>142</v>
      </c>
      <c r="AO120" s="143">
        <f t="shared" si="3"/>
        <v>0</v>
      </c>
      <c r="AP120" s="85" t="s">
        <v>1073</v>
      </c>
      <c r="AQ120" s="100" t="s">
        <v>143</v>
      </c>
      <c r="AR120" s="97" t="s">
        <v>125</v>
      </c>
      <c r="AV120" s="99"/>
      <c r="AW120" s="159" t="s">
        <v>1074</v>
      </c>
      <c r="AX120" s="102"/>
      <c r="AY120" s="157" t="s">
        <v>1075</v>
      </c>
      <c r="AZ120" s="159"/>
      <c r="BF120" s="103">
        <v>45986</v>
      </c>
      <c r="BG120" s="46"/>
      <c r="BH120" s="46"/>
      <c r="BI120" s="46">
        <f t="shared" si="4"/>
        <v>0</v>
      </c>
      <c r="BJ120" s="46">
        <f t="shared" si="5"/>
        <v>0</v>
      </c>
    </row>
    <row r="121" spans="1:62" ht="120" customHeight="1" x14ac:dyDescent="0.25">
      <c r="A121" s="170" t="s">
        <v>180</v>
      </c>
      <c r="B121" s="132"/>
      <c r="C121" s="150">
        <v>0</v>
      </c>
      <c r="D121" s="150">
        <v>0</v>
      </c>
      <c r="E121" s="133">
        <v>604.80000000000007</v>
      </c>
      <c r="F121" s="134" t="s">
        <v>2243</v>
      </c>
      <c r="G121" s="86" t="s">
        <v>2244</v>
      </c>
      <c r="H121" s="86" t="s">
        <v>2245</v>
      </c>
      <c r="I121" s="89"/>
      <c r="J121" s="90" t="s">
        <v>198</v>
      </c>
      <c r="K121" s="86"/>
      <c r="L121" s="86"/>
      <c r="M121" s="92" t="s">
        <v>151</v>
      </c>
      <c r="N121" s="86" t="s">
        <v>108</v>
      </c>
      <c r="O121" s="163" t="s">
        <v>182</v>
      </c>
      <c r="P121" s="163" t="s">
        <v>182</v>
      </c>
      <c r="Q121" s="91" t="s">
        <v>109</v>
      </c>
      <c r="R121" s="91" t="s">
        <v>207</v>
      </c>
      <c r="S121" s="91" t="s">
        <v>2246</v>
      </c>
      <c r="T121" s="92">
        <v>10</v>
      </c>
      <c r="U121" s="93">
        <v>14</v>
      </c>
      <c r="V121" s="94">
        <v>45987</v>
      </c>
      <c r="W121" s="94">
        <v>45987</v>
      </c>
      <c r="X121" s="95">
        <v>9785171807337</v>
      </c>
      <c r="Y121" s="96">
        <v>320</v>
      </c>
      <c r="Z121" s="97">
        <v>0.27400000000000002</v>
      </c>
      <c r="AA121" s="98" t="s">
        <v>145</v>
      </c>
      <c r="AB121" s="98" t="s">
        <v>174</v>
      </c>
      <c r="AC121" s="98" t="s">
        <v>146</v>
      </c>
      <c r="AD121" s="91" t="s">
        <v>110</v>
      </c>
      <c r="AE121" s="169" t="s">
        <v>196</v>
      </c>
      <c r="AF121" s="168"/>
      <c r="AG121" s="98" t="s">
        <v>685</v>
      </c>
      <c r="AH121" s="98"/>
      <c r="AI121" s="86" t="s">
        <v>2247</v>
      </c>
      <c r="AJ121" s="101"/>
      <c r="AK121" s="91"/>
      <c r="AL121" s="100" t="s">
        <v>2248</v>
      </c>
      <c r="AM121" s="86" t="s">
        <v>158</v>
      </c>
      <c r="AN121" s="86" t="s">
        <v>153</v>
      </c>
      <c r="AO121" s="143">
        <f t="shared" si="3"/>
        <v>0</v>
      </c>
      <c r="AP121" s="85" t="s">
        <v>2249</v>
      </c>
      <c r="AQ121" s="100" t="s">
        <v>111</v>
      </c>
      <c r="AR121" s="97" t="s">
        <v>125</v>
      </c>
      <c r="AV121" s="99"/>
      <c r="AW121" s="159" t="s">
        <v>2250</v>
      </c>
      <c r="AX121" s="102" t="s">
        <v>2251</v>
      </c>
      <c r="AY121" s="157" t="s">
        <v>2252</v>
      </c>
      <c r="AZ121" s="159" t="s">
        <v>321</v>
      </c>
      <c r="BF121" s="103">
        <v>45989</v>
      </c>
      <c r="BG121" s="46"/>
      <c r="BH121" s="46"/>
      <c r="BI121" s="46">
        <f t="shared" si="4"/>
        <v>0</v>
      </c>
      <c r="BJ121" s="46">
        <f t="shared" si="5"/>
        <v>0</v>
      </c>
    </row>
    <row r="122" spans="1:62" ht="120" customHeight="1" x14ac:dyDescent="0.25">
      <c r="A122" s="170" t="s">
        <v>180</v>
      </c>
      <c r="B122" s="132"/>
      <c r="C122" s="150">
        <v>0</v>
      </c>
      <c r="D122" s="150">
        <v>0</v>
      </c>
      <c r="E122" s="133">
        <v>560.70000000000005</v>
      </c>
      <c r="F122" s="134" t="s">
        <v>1808</v>
      </c>
      <c r="G122" s="86" t="s">
        <v>1809</v>
      </c>
      <c r="H122" s="86" t="s">
        <v>1810</v>
      </c>
      <c r="I122" s="89"/>
      <c r="J122" s="90">
        <v>4</v>
      </c>
      <c r="K122" s="86"/>
      <c r="L122" s="86"/>
      <c r="M122" s="92" t="s">
        <v>151</v>
      </c>
      <c r="N122" s="86" t="s">
        <v>108</v>
      </c>
      <c r="O122" s="163" t="s">
        <v>209</v>
      </c>
      <c r="P122" s="163" t="s">
        <v>209</v>
      </c>
      <c r="Q122" s="91" t="s">
        <v>109</v>
      </c>
      <c r="R122" s="91" t="s">
        <v>207</v>
      </c>
      <c r="S122" s="91" t="s">
        <v>1811</v>
      </c>
      <c r="T122" s="92">
        <v>10</v>
      </c>
      <c r="U122" s="93">
        <v>10</v>
      </c>
      <c r="V122" s="94">
        <v>45741</v>
      </c>
      <c r="W122" s="94">
        <v>45986</v>
      </c>
      <c r="X122" s="95">
        <v>9785171689940</v>
      </c>
      <c r="Y122" s="96">
        <v>320</v>
      </c>
      <c r="Z122" s="97">
        <v>0.26600000000000001</v>
      </c>
      <c r="AA122" s="98" t="s">
        <v>145</v>
      </c>
      <c r="AB122" s="98" t="s">
        <v>152</v>
      </c>
      <c r="AC122" s="98" t="s">
        <v>146</v>
      </c>
      <c r="AD122" s="91">
        <v>3</v>
      </c>
      <c r="AE122" s="135" t="s">
        <v>116</v>
      </c>
      <c r="AF122" s="168"/>
      <c r="AG122" s="98" t="s">
        <v>288</v>
      </c>
      <c r="AH122" s="98"/>
      <c r="AI122" s="86" t="s">
        <v>1812</v>
      </c>
      <c r="AJ122" s="101"/>
      <c r="AK122" s="91"/>
      <c r="AL122" s="100" t="s">
        <v>1813</v>
      </c>
      <c r="AM122" s="86" t="s">
        <v>158</v>
      </c>
      <c r="AN122" s="86" t="s">
        <v>153</v>
      </c>
      <c r="AO122" s="143">
        <f t="shared" si="3"/>
        <v>0</v>
      </c>
      <c r="AP122" s="85" t="s">
        <v>1814</v>
      </c>
      <c r="AQ122" s="100" t="s">
        <v>111</v>
      </c>
      <c r="AR122" s="97" t="s">
        <v>125</v>
      </c>
      <c r="AV122" s="99"/>
      <c r="AW122" s="159" t="s">
        <v>1815</v>
      </c>
      <c r="AX122" s="102" t="s">
        <v>1816</v>
      </c>
      <c r="AY122" s="157" t="s">
        <v>1817</v>
      </c>
      <c r="AZ122" s="159"/>
      <c r="BF122" s="103">
        <v>45988</v>
      </c>
      <c r="BG122" s="46"/>
      <c r="BH122" s="46"/>
      <c r="BI122" s="46">
        <f t="shared" si="4"/>
        <v>0</v>
      </c>
      <c r="BJ122" s="46">
        <f t="shared" si="5"/>
        <v>0</v>
      </c>
    </row>
    <row r="123" spans="1:62" ht="120" customHeight="1" x14ac:dyDescent="0.25">
      <c r="A123" s="170" t="s">
        <v>180</v>
      </c>
      <c r="B123" s="132"/>
      <c r="C123" s="150">
        <v>0</v>
      </c>
      <c r="D123" s="150">
        <v>0</v>
      </c>
      <c r="E123" s="133">
        <v>541.80000000000007</v>
      </c>
      <c r="F123" s="134" t="s">
        <v>1396</v>
      </c>
      <c r="G123" s="86" t="s">
        <v>1397</v>
      </c>
      <c r="H123" s="86" t="s">
        <v>1398</v>
      </c>
      <c r="I123" s="89"/>
      <c r="J123" s="90" t="s">
        <v>195</v>
      </c>
      <c r="K123" s="86"/>
      <c r="L123" s="86"/>
      <c r="M123" s="92" t="s">
        <v>138</v>
      </c>
      <c r="N123" s="86" t="s">
        <v>108</v>
      </c>
      <c r="O123" s="163" t="s">
        <v>148</v>
      </c>
      <c r="P123" s="163" t="s">
        <v>213</v>
      </c>
      <c r="Q123" s="91" t="s">
        <v>109</v>
      </c>
      <c r="R123" s="91" t="s">
        <v>207</v>
      </c>
      <c r="S123" s="91" t="s">
        <v>1399</v>
      </c>
      <c r="T123" s="92">
        <v>10</v>
      </c>
      <c r="U123" s="93">
        <v>10</v>
      </c>
      <c r="V123" s="94">
        <v>45980</v>
      </c>
      <c r="W123" s="94">
        <v>45980</v>
      </c>
      <c r="X123" s="95">
        <v>9785171717858</v>
      </c>
      <c r="Y123" s="96">
        <v>352</v>
      </c>
      <c r="Z123" s="97">
        <v>0.35299999999999998</v>
      </c>
      <c r="AA123" s="98" t="s">
        <v>145</v>
      </c>
      <c r="AB123" s="98" t="s">
        <v>160</v>
      </c>
      <c r="AC123" s="98" t="s">
        <v>146</v>
      </c>
      <c r="AD123" s="91" t="s">
        <v>110</v>
      </c>
      <c r="AE123" s="169" t="s">
        <v>196</v>
      </c>
      <c r="AF123" s="168"/>
      <c r="AG123" s="98" t="s">
        <v>1400</v>
      </c>
      <c r="AH123" s="98"/>
      <c r="AI123" s="86" t="s">
        <v>1401</v>
      </c>
      <c r="AJ123" s="101"/>
      <c r="AK123" s="91" t="s">
        <v>1402</v>
      </c>
      <c r="AL123" s="100" t="s">
        <v>1403</v>
      </c>
      <c r="AM123" s="86" t="s">
        <v>266</v>
      </c>
      <c r="AN123" s="86" t="s">
        <v>142</v>
      </c>
      <c r="AO123" s="143">
        <f t="shared" si="3"/>
        <v>0</v>
      </c>
      <c r="AP123" s="85" t="s">
        <v>1404</v>
      </c>
      <c r="AQ123" s="100" t="s">
        <v>147</v>
      </c>
      <c r="AR123" s="97" t="s">
        <v>125</v>
      </c>
      <c r="AV123" s="99"/>
      <c r="AW123" s="159" t="s">
        <v>1405</v>
      </c>
      <c r="AX123" s="102"/>
      <c r="AY123" s="157" t="s">
        <v>1406</v>
      </c>
      <c r="AZ123" s="159"/>
      <c r="BF123" s="103">
        <v>45987</v>
      </c>
      <c r="BG123" s="46"/>
      <c r="BH123" s="46"/>
      <c r="BI123" s="46">
        <f t="shared" si="4"/>
        <v>0</v>
      </c>
      <c r="BJ123" s="46">
        <f t="shared" si="5"/>
        <v>0</v>
      </c>
    </row>
    <row r="124" spans="1:62" ht="120" customHeight="1" x14ac:dyDescent="0.25">
      <c r="A124" s="170"/>
      <c r="B124" s="132"/>
      <c r="C124" s="150">
        <v>0</v>
      </c>
      <c r="D124" s="150">
        <v>0</v>
      </c>
      <c r="E124" s="133">
        <v>1102.5</v>
      </c>
      <c r="F124" s="134" t="s">
        <v>1407</v>
      </c>
      <c r="G124" s="86" t="s">
        <v>1408</v>
      </c>
      <c r="H124" s="86" t="s">
        <v>1409</v>
      </c>
      <c r="I124" s="89"/>
      <c r="J124" s="90">
        <v>3</v>
      </c>
      <c r="K124" s="86"/>
      <c r="L124" s="86"/>
      <c r="M124" s="92" t="s">
        <v>151</v>
      </c>
      <c r="N124" s="86" t="s">
        <v>108</v>
      </c>
      <c r="O124" s="163" t="s">
        <v>219</v>
      </c>
      <c r="P124" s="163" t="s">
        <v>219</v>
      </c>
      <c r="Q124" s="91" t="s">
        <v>109</v>
      </c>
      <c r="R124" s="91" t="s">
        <v>207</v>
      </c>
      <c r="S124" s="91" t="s">
        <v>1410</v>
      </c>
      <c r="T124" s="92">
        <v>10</v>
      </c>
      <c r="U124" s="93">
        <v>4</v>
      </c>
      <c r="V124" s="94">
        <v>44407</v>
      </c>
      <c r="W124" s="94">
        <v>45985</v>
      </c>
      <c r="X124" s="95">
        <v>9785171366223</v>
      </c>
      <c r="Y124" s="96">
        <v>512</v>
      </c>
      <c r="Z124" s="97">
        <v>0.56499999999999995</v>
      </c>
      <c r="AA124" s="98" t="s">
        <v>134</v>
      </c>
      <c r="AB124" s="98" t="s">
        <v>164</v>
      </c>
      <c r="AC124" s="98" t="s">
        <v>135</v>
      </c>
      <c r="AD124" s="91" t="s">
        <v>110</v>
      </c>
      <c r="AE124" s="135" t="s">
        <v>116</v>
      </c>
      <c r="AF124" s="168"/>
      <c r="AG124" s="98" t="s">
        <v>230</v>
      </c>
      <c r="AH124" s="98"/>
      <c r="AI124" s="86" t="s">
        <v>1411</v>
      </c>
      <c r="AJ124" s="101"/>
      <c r="AK124" s="91" t="s">
        <v>1412</v>
      </c>
      <c r="AL124" s="100" t="s">
        <v>1413</v>
      </c>
      <c r="AM124" s="86" t="s">
        <v>277</v>
      </c>
      <c r="AN124" s="86" t="s">
        <v>153</v>
      </c>
      <c r="AO124" s="143">
        <f t="shared" si="3"/>
        <v>0</v>
      </c>
      <c r="AP124" s="85" t="s">
        <v>1414</v>
      </c>
      <c r="AQ124" s="100" t="s">
        <v>111</v>
      </c>
      <c r="AR124" s="97" t="s">
        <v>125</v>
      </c>
      <c r="AV124" s="99"/>
      <c r="AW124" s="159" t="s">
        <v>1415</v>
      </c>
      <c r="AX124" s="102" t="s">
        <v>1416</v>
      </c>
      <c r="AY124" s="157" t="s">
        <v>1417</v>
      </c>
      <c r="AZ124" s="159"/>
      <c r="BF124" s="103">
        <v>45987</v>
      </c>
      <c r="BG124" s="46"/>
      <c r="BH124" s="46"/>
      <c r="BI124" s="46">
        <f t="shared" si="4"/>
        <v>0</v>
      </c>
      <c r="BJ124" s="46">
        <f t="shared" si="5"/>
        <v>0</v>
      </c>
    </row>
    <row r="125" spans="1:62" ht="120" customHeight="1" x14ac:dyDescent="0.25">
      <c r="A125" s="170" t="s">
        <v>180</v>
      </c>
      <c r="B125" s="132"/>
      <c r="C125" s="150">
        <v>0</v>
      </c>
      <c r="D125" s="150">
        <v>0</v>
      </c>
      <c r="E125" s="133">
        <v>875.7</v>
      </c>
      <c r="F125" s="134" t="s">
        <v>1418</v>
      </c>
      <c r="G125" s="86" t="s">
        <v>1419</v>
      </c>
      <c r="H125" s="86" t="s">
        <v>1420</v>
      </c>
      <c r="I125" s="89"/>
      <c r="J125" s="90" t="s">
        <v>195</v>
      </c>
      <c r="K125" s="86"/>
      <c r="L125" s="86"/>
      <c r="M125" s="92" t="s">
        <v>151</v>
      </c>
      <c r="N125" s="86" t="s">
        <v>108</v>
      </c>
      <c r="O125" s="163" t="s">
        <v>283</v>
      </c>
      <c r="P125" s="163" t="s">
        <v>1421</v>
      </c>
      <c r="Q125" s="91" t="s">
        <v>109</v>
      </c>
      <c r="R125" s="91" t="s">
        <v>207</v>
      </c>
      <c r="S125" s="91" t="s">
        <v>1422</v>
      </c>
      <c r="T125" s="92">
        <v>10</v>
      </c>
      <c r="U125" s="93">
        <v>8</v>
      </c>
      <c r="V125" s="94">
        <v>45984</v>
      </c>
      <c r="W125" s="94">
        <v>45984</v>
      </c>
      <c r="X125" s="95">
        <v>9785171776435</v>
      </c>
      <c r="Y125" s="96">
        <v>192</v>
      </c>
      <c r="Z125" s="97">
        <v>0.39400000000000002</v>
      </c>
      <c r="AA125" s="98" t="s">
        <v>168</v>
      </c>
      <c r="AB125" s="98" t="s">
        <v>159</v>
      </c>
      <c r="AC125" s="98" t="s">
        <v>169</v>
      </c>
      <c r="AD125" s="91" t="s">
        <v>110</v>
      </c>
      <c r="AE125" s="169" t="s">
        <v>196</v>
      </c>
      <c r="AF125" s="168"/>
      <c r="AG125" s="98" t="s">
        <v>355</v>
      </c>
      <c r="AH125" s="98"/>
      <c r="AI125" s="86" t="s">
        <v>1423</v>
      </c>
      <c r="AJ125" s="101" t="s">
        <v>154</v>
      </c>
      <c r="AK125" s="91" t="s">
        <v>1424</v>
      </c>
      <c r="AL125" s="100" t="s">
        <v>1425</v>
      </c>
      <c r="AM125" s="86" t="s">
        <v>249</v>
      </c>
      <c r="AN125" s="86" t="s">
        <v>153</v>
      </c>
      <c r="AO125" s="143">
        <f t="shared" si="3"/>
        <v>0</v>
      </c>
      <c r="AP125" s="85" t="s">
        <v>1426</v>
      </c>
      <c r="AQ125" s="100" t="s">
        <v>154</v>
      </c>
      <c r="AR125" s="97" t="s">
        <v>125</v>
      </c>
      <c r="AV125" s="99"/>
      <c r="AW125" s="159" t="s">
        <v>1427</v>
      </c>
      <c r="AX125" s="102"/>
      <c r="AY125" s="157" t="s">
        <v>1428</v>
      </c>
      <c r="AZ125" s="159"/>
      <c r="BF125" s="103">
        <v>45987</v>
      </c>
      <c r="BG125" s="46"/>
      <c r="BH125" s="46"/>
      <c r="BI125" s="46">
        <f t="shared" si="4"/>
        <v>0</v>
      </c>
      <c r="BJ125" s="46">
        <f t="shared" si="5"/>
        <v>0</v>
      </c>
    </row>
    <row r="126" spans="1:62" ht="120" customHeight="1" x14ac:dyDescent="0.25">
      <c r="A126" s="170" t="s">
        <v>180</v>
      </c>
      <c r="B126" s="132"/>
      <c r="C126" s="150">
        <v>0</v>
      </c>
      <c r="D126" s="150">
        <v>0</v>
      </c>
      <c r="E126" s="133">
        <v>102.9</v>
      </c>
      <c r="F126" s="134" t="s">
        <v>2253</v>
      </c>
      <c r="G126" s="86" t="s">
        <v>243</v>
      </c>
      <c r="H126" s="86" t="s">
        <v>2254</v>
      </c>
      <c r="I126" s="89"/>
      <c r="J126" s="90">
        <v>8</v>
      </c>
      <c r="K126" s="86"/>
      <c r="L126" s="86"/>
      <c r="M126" s="92" t="s">
        <v>138</v>
      </c>
      <c r="N126" s="86" t="s">
        <v>108</v>
      </c>
      <c r="O126" s="163" t="s">
        <v>244</v>
      </c>
      <c r="P126" s="163" t="s">
        <v>309</v>
      </c>
      <c r="Q126" s="91" t="s">
        <v>109</v>
      </c>
      <c r="R126" s="91" t="s">
        <v>207</v>
      </c>
      <c r="S126" s="91" t="s">
        <v>2255</v>
      </c>
      <c r="T126" s="92">
        <v>10</v>
      </c>
      <c r="U126" s="93">
        <v>40</v>
      </c>
      <c r="V126" s="94">
        <v>44812</v>
      </c>
      <c r="W126" s="94">
        <v>45985</v>
      </c>
      <c r="X126" s="95">
        <v>9785171490188</v>
      </c>
      <c r="Y126" s="96">
        <v>16</v>
      </c>
      <c r="Z126" s="97">
        <v>4.3999999999999997E-2</v>
      </c>
      <c r="AA126" s="98" t="s">
        <v>175</v>
      </c>
      <c r="AB126" s="98" t="s">
        <v>159</v>
      </c>
      <c r="AC126" s="98" t="s">
        <v>176</v>
      </c>
      <c r="AD126" s="91">
        <v>3</v>
      </c>
      <c r="AE126" s="135" t="s">
        <v>116</v>
      </c>
      <c r="AF126" s="168"/>
      <c r="AG126" s="98" t="s">
        <v>553</v>
      </c>
      <c r="AH126" s="98"/>
      <c r="AI126" s="86" t="s">
        <v>2256</v>
      </c>
      <c r="AJ126" s="101" t="s">
        <v>162</v>
      </c>
      <c r="AK126" s="91"/>
      <c r="AL126" s="100" t="s">
        <v>2257</v>
      </c>
      <c r="AM126" s="86" t="s">
        <v>184</v>
      </c>
      <c r="AN126" s="86" t="s">
        <v>142</v>
      </c>
      <c r="AO126" s="143">
        <f t="shared" si="3"/>
        <v>0</v>
      </c>
      <c r="AP126" s="85" t="s">
        <v>2258</v>
      </c>
      <c r="AQ126" s="100" t="s">
        <v>143</v>
      </c>
      <c r="AR126" s="97" t="s">
        <v>125</v>
      </c>
      <c r="AV126" s="99"/>
      <c r="AW126" s="159" t="s">
        <v>2259</v>
      </c>
      <c r="AX126" s="102" t="s">
        <v>2260</v>
      </c>
      <c r="AY126" s="157" t="s">
        <v>2261</v>
      </c>
      <c r="AZ126" s="159"/>
      <c r="BF126" s="103">
        <v>45989</v>
      </c>
      <c r="BG126" s="46"/>
      <c r="BH126" s="46"/>
      <c r="BI126" s="46">
        <f t="shared" si="4"/>
        <v>0</v>
      </c>
      <c r="BJ126" s="46">
        <f t="shared" si="5"/>
        <v>0</v>
      </c>
    </row>
    <row r="127" spans="1:62" ht="120" customHeight="1" x14ac:dyDescent="0.25">
      <c r="A127" s="170" t="s">
        <v>180</v>
      </c>
      <c r="B127" s="132"/>
      <c r="C127" s="150">
        <v>0</v>
      </c>
      <c r="D127" s="150">
        <v>0</v>
      </c>
      <c r="E127" s="133">
        <v>3729.6000000000004</v>
      </c>
      <c r="F127" s="134" t="s">
        <v>2262</v>
      </c>
      <c r="G127" s="86" t="s">
        <v>2263</v>
      </c>
      <c r="H127" s="86" t="s">
        <v>2264</v>
      </c>
      <c r="I127" s="89"/>
      <c r="J127" s="90" t="s">
        <v>195</v>
      </c>
      <c r="K127" s="86"/>
      <c r="L127" s="86"/>
      <c r="M127" s="92" t="s">
        <v>133</v>
      </c>
      <c r="N127" s="86" t="s">
        <v>394</v>
      </c>
      <c r="O127" s="163" t="s">
        <v>237</v>
      </c>
      <c r="P127" s="163" t="s">
        <v>258</v>
      </c>
      <c r="Q127" s="91" t="s">
        <v>109</v>
      </c>
      <c r="R127" s="91" t="s">
        <v>207</v>
      </c>
      <c r="S127" s="91" t="s">
        <v>2265</v>
      </c>
      <c r="T127" s="92">
        <v>10</v>
      </c>
      <c r="U127" s="93">
        <v>2</v>
      </c>
      <c r="V127" s="94"/>
      <c r="W127" s="94"/>
      <c r="X127" s="95">
        <v>9785171813390</v>
      </c>
      <c r="Y127" s="96">
        <v>1120</v>
      </c>
      <c r="Z127" s="97">
        <v>1.5</v>
      </c>
      <c r="AA127" s="98" t="s">
        <v>299</v>
      </c>
      <c r="AB127" s="98"/>
      <c r="AC127" s="98" t="s">
        <v>300</v>
      </c>
      <c r="AD127" s="91" t="s">
        <v>294</v>
      </c>
      <c r="AE127" s="169" t="s">
        <v>196</v>
      </c>
      <c r="AF127" s="168"/>
      <c r="AG127" s="98" t="s">
        <v>2266</v>
      </c>
      <c r="AH127" s="98"/>
      <c r="AI127" s="86" t="s">
        <v>2267</v>
      </c>
      <c r="AJ127" s="101"/>
      <c r="AK127" s="91"/>
      <c r="AL127" s="100" t="s">
        <v>2268</v>
      </c>
      <c r="AM127" s="86" t="s">
        <v>273</v>
      </c>
      <c r="AN127" s="86" t="s">
        <v>234</v>
      </c>
      <c r="AO127" s="143">
        <f t="shared" si="3"/>
        <v>0</v>
      </c>
      <c r="AP127" s="85" t="s">
        <v>2269</v>
      </c>
      <c r="AQ127" s="100" t="s">
        <v>157</v>
      </c>
      <c r="AR127" s="97" t="s">
        <v>125</v>
      </c>
      <c r="AV127" s="99"/>
      <c r="AW127" s="159" t="s">
        <v>2270</v>
      </c>
      <c r="AX127" s="102"/>
      <c r="AY127" s="157" t="s">
        <v>2271</v>
      </c>
      <c r="AZ127" s="159"/>
      <c r="BF127" s="103">
        <v>45989</v>
      </c>
      <c r="BG127" s="46"/>
      <c r="BH127" s="46"/>
      <c r="BI127" s="46">
        <f t="shared" si="4"/>
        <v>0</v>
      </c>
      <c r="BJ127" s="46">
        <f t="shared" si="5"/>
        <v>0</v>
      </c>
    </row>
    <row r="128" spans="1:62" ht="120" customHeight="1" x14ac:dyDescent="0.25">
      <c r="A128" s="170" t="s">
        <v>180</v>
      </c>
      <c r="B128" s="132"/>
      <c r="C128" s="150">
        <v>0</v>
      </c>
      <c r="D128" s="150">
        <v>0</v>
      </c>
      <c r="E128" s="133">
        <v>541.80000000000007</v>
      </c>
      <c r="F128" s="134" t="s">
        <v>1429</v>
      </c>
      <c r="G128" s="86" t="s">
        <v>516</v>
      </c>
      <c r="H128" s="86" t="s">
        <v>1430</v>
      </c>
      <c r="I128" s="89"/>
      <c r="J128" s="90">
        <v>4</v>
      </c>
      <c r="K128" s="86"/>
      <c r="L128" s="86"/>
      <c r="M128" s="92" t="s">
        <v>151</v>
      </c>
      <c r="N128" s="86" t="s">
        <v>108</v>
      </c>
      <c r="O128" s="163" t="s">
        <v>264</v>
      </c>
      <c r="P128" s="163" t="s">
        <v>264</v>
      </c>
      <c r="Q128" s="91" t="s">
        <v>109</v>
      </c>
      <c r="R128" s="91" t="s">
        <v>207</v>
      </c>
      <c r="S128" s="91" t="s">
        <v>1431</v>
      </c>
      <c r="T128" s="92">
        <v>10</v>
      </c>
      <c r="U128" s="93">
        <v>16</v>
      </c>
      <c r="V128" s="94">
        <v>45230</v>
      </c>
      <c r="W128" s="94">
        <v>45985</v>
      </c>
      <c r="X128" s="95">
        <v>9785171597290</v>
      </c>
      <c r="Y128" s="96">
        <v>128</v>
      </c>
      <c r="Z128" s="97">
        <v>0.2</v>
      </c>
      <c r="AA128" s="98" t="s">
        <v>420</v>
      </c>
      <c r="AB128" s="98" t="s">
        <v>201</v>
      </c>
      <c r="AC128" s="98" t="s">
        <v>421</v>
      </c>
      <c r="AD128" s="91" t="s">
        <v>110</v>
      </c>
      <c r="AE128" s="135" t="s">
        <v>116</v>
      </c>
      <c r="AF128" s="168"/>
      <c r="AG128" s="98" t="s">
        <v>1432</v>
      </c>
      <c r="AH128" s="98"/>
      <c r="AI128" s="86" t="s">
        <v>1433</v>
      </c>
      <c r="AJ128" s="101" t="s">
        <v>111</v>
      </c>
      <c r="AK128" s="91"/>
      <c r="AL128" s="100" t="s">
        <v>1434</v>
      </c>
      <c r="AM128" s="86" t="s">
        <v>269</v>
      </c>
      <c r="AN128" s="86" t="s">
        <v>234</v>
      </c>
      <c r="AO128" s="143">
        <f t="shared" si="3"/>
        <v>0</v>
      </c>
      <c r="AP128" s="85" t="s">
        <v>1435</v>
      </c>
      <c r="AQ128" s="100" t="s">
        <v>111</v>
      </c>
      <c r="AR128" s="97" t="s">
        <v>125</v>
      </c>
      <c r="AV128" s="99"/>
      <c r="AW128" s="159" t="s">
        <v>1436</v>
      </c>
      <c r="AX128" s="102"/>
      <c r="AY128" s="157" t="s">
        <v>1437</v>
      </c>
      <c r="AZ128" s="159" t="s">
        <v>431</v>
      </c>
      <c r="BF128" s="103">
        <v>45987</v>
      </c>
      <c r="BG128" s="46"/>
      <c r="BH128" s="46"/>
      <c r="BI128" s="46">
        <f t="shared" si="4"/>
        <v>0</v>
      </c>
      <c r="BJ128" s="46">
        <f t="shared" si="5"/>
        <v>0</v>
      </c>
    </row>
    <row r="129" spans="1:62" ht="120" customHeight="1" x14ac:dyDescent="0.25">
      <c r="A129" s="170" t="s">
        <v>180</v>
      </c>
      <c r="B129" s="132"/>
      <c r="C129" s="150">
        <v>0</v>
      </c>
      <c r="D129" s="150">
        <v>0</v>
      </c>
      <c r="E129" s="133">
        <v>718.2</v>
      </c>
      <c r="F129" s="134" t="s">
        <v>767</v>
      </c>
      <c r="G129" s="86" t="s">
        <v>538</v>
      </c>
      <c r="H129" s="86" t="s">
        <v>768</v>
      </c>
      <c r="I129" s="89"/>
      <c r="J129" s="90" t="s">
        <v>195</v>
      </c>
      <c r="K129" s="86"/>
      <c r="L129" s="86"/>
      <c r="M129" s="92" t="s">
        <v>151</v>
      </c>
      <c r="N129" s="86" t="s">
        <v>108</v>
      </c>
      <c r="O129" s="163" t="s">
        <v>256</v>
      </c>
      <c r="P129" s="163" t="s">
        <v>256</v>
      </c>
      <c r="Q129" s="91" t="s">
        <v>109</v>
      </c>
      <c r="R129" s="91" t="s">
        <v>207</v>
      </c>
      <c r="S129" s="91" t="s">
        <v>769</v>
      </c>
      <c r="T129" s="92">
        <v>10</v>
      </c>
      <c r="U129" s="93">
        <v>12</v>
      </c>
      <c r="V129" s="94">
        <v>45978</v>
      </c>
      <c r="W129" s="94">
        <v>45978</v>
      </c>
      <c r="X129" s="95">
        <v>9785171806583</v>
      </c>
      <c r="Y129" s="96">
        <v>384</v>
      </c>
      <c r="Z129" s="97">
        <v>0.42699999999999999</v>
      </c>
      <c r="AA129" s="98" t="s">
        <v>145</v>
      </c>
      <c r="AB129" s="98" t="s">
        <v>136</v>
      </c>
      <c r="AC129" s="98" t="s">
        <v>146</v>
      </c>
      <c r="AD129" s="91" t="s">
        <v>110</v>
      </c>
      <c r="AE129" s="169" t="s">
        <v>196</v>
      </c>
      <c r="AF129" s="168"/>
      <c r="AG129" s="98" t="s">
        <v>328</v>
      </c>
      <c r="AH129" s="98"/>
      <c r="AI129" s="86" t="s">
        <v>770</v>
      </c>
      <c r="AJ129" s="101"/>
      <c r="AK129" s="91"/>
      <c r="AL129" s="100" t="s">
        <v>771</v>
      </c>
      <c r="AM129" s="86" t="s">
        <v>158</v>
      </c>
      <c r="AN129" s="86" t="s">
        <v>153</v>
      </c>
      <c r="AO129" s="143">
        <f t="shared" si="3"/>
        <v>0</v>
      </c>
      <c r="AP129" s="85" t="s">
        <v>772</v>
      </c>
      <c r="AQ129" s="100" t="s">
        <v>111</v>
      </c>
      <c r="AR129" s="97" t="s">
        <v>125</v>
      </c>
      <c r="AV129" s="99"/>
      <c r="AW129" s="159" t="s">
        <v>773</v>
      </c>
      <c r="AX129" s="102"/>
      <c r="AY129" s="157" t="s">
        <v>774</v>
      </c>
      <c r="AZ129" s="159"/>
      <c r="BF129" s="103">
        <v>45985</v>
      </c>
      <c r="BG129" s="46"/>
      <c r="BH129" s="46"/>
      <c r="BI129" s="46">
        <f t="shared" si="4"/>
        <v>0</v>
      </c>
      <c r="BJ129" s="46">
        <f t="shared" si="5"/>
        <v>0</v>
      </c>
    </row>
    <row r="130" spans="1:62" ht="120" customHeight="1" x14ac:dyDescent="0.25">
      <c r="A130" s="170" t="s">
        <v>180</v>
      </c>
      <c r="B130" s="132"/>
      <c r="C130" s="150">
        <v>0</v>
      </c>
      <c r="D130" s="150">
        <v>0</v>
      </c>
      <c r="E130" s="133">
        <v>428.40000000000003</v>
      </c>
      <c r="F130" s="134" t="s">
        <v>1438</v>
      </c>
      <c r="G130" s="86" t="s">
        <v>1439</v>
      </c>
      <c r="H130" s="86" t="s">
        <v>1440</v>
      </c>
      <c r="I130" s="89"/>
      <c r="J130" s="90" t="s">
        <v>195</v>
      </c>
      <c r="K130" s="86"/>
      <c r="L130" s="86"/>
      <c r="M130" s="92" t="s">
        <v>151</v>
      </c>
      <c r="N130" s="86" t="s">
        <v>108</v>
      </c>
      <c r="O130" s="163" t="s">
        <v>221</v>
      </c>
      <c r="P130" s="163" t="s">
        <v>221</v>
      </c>
      <c r="Q130" s="91" t="s">
        <v>109</v>
      </c>
      <c r="R130" s="91" t="s">
        <v>207</v>
      </c>
      <c r="S130" s="91" t="s">
        <v>1441</v>
      </c>
      <c r="T130" s="92">
        <v>10</v>
      </c>
      <c r="U130" s="93">
        <v>12</v>
      </c>
      <c r="V130" s="94">
        <v>45982</v>
      </c>
      <c r="W130" s="94">
        <v>45982</v>
      </c>
      <c r="X130" s="95">
        <v>9785171807818</v>
      </c>
      <c r="Y130" s="96">
        <v>288</v>
      </c>
      <c r="Z130" s="97">
        <v>0.27500000000000002</v>
      </c>
      <c r="AA130" s="98" t="s">
        <v>383</v>
      </c>
      <c r="AB130" s="98" t="s">
        <v>160</v>
      </c>
      <c r="AC130" s="98" t="s">
        <v>384</v>
      </c>
      <c r="AD130" s="91" t="s">
        <v>110</v>
      </c>
      <c r="AE130" s="169" t="s">
        <v>196</v>
      </c>
      <c r="AF130" s="168"/>
      <c r="AG130" s="98" t="s">
        <v>542</v>
      </c>
      <c r="AH130" s="98"/>
      <c r="AI130" s="86" t="s">
        <v>1442</v>
      </c>
      <c r="AJ130" s="101"/>
      <c r="AK130" s="91"/>
      <c r="AL130" s="100" t="s">
        <v>1443</v>
      </c>
      <c r="AM130" s="86" t="s">
        <v>220</v>
      </c>
      <c r="AN130" s="86" t="s">
        <v>153</v>
      </c>
      <c r="AO130" s="143">
        <f t="shared" si="3"/>
        <v>0</v>
      </c>
      <c r="AP130" s="85" t="s">
        <v>1444</v>
      </c>
      <c r="AQ130" s="100" t="s">
        <v>111</v>
      </c>
      <c r="AR130" s="97" t="s">
        <v>125</v>
      </c>
      <c r="AV130" s="99"/>
      <c r="AW130" s="159" t="s">
        <v>1445</v>
      </c>
      <c r="AX130" s="102"/>
      <c r="AY130" s="157" t="s">
        <v>1446</v>
      </c>
      <c r="AZ130" s="159"/>
      <c r="BF130" s="103">
        <v>45987</v>
      </c>
      <c r="BG130" s="46"/>
      <c r="BH130" s="46"/>
      <c r="BI130" s="46">
        <f t="shared" si="4"/>
        <v>0</v>
      </c>
      <c r="BJ130" s="46">
        <f t="shared" si="5"/>
        <v>0</v>
      </c>
    </row>
    <row r="131" spans="1:62" ht="120" customHeight="1" x14ac:dyDescent="0.25">
      <c r="A131" s="170" t="s">
        <v>180</v>
      </c>
      <c r="B131" s="132"/>
      <c r="C131" s="150">
        <v>0</v>
      </c>
      <c r="D131" s="150">
        <v>0</v>
      </c>
      <c r="E131" s="133">
        <v>183.75</v>
      </c>
      <c r="F131" s="134" t="s">
        <v>1818</v>
      </c>
      <c r="G131" s="86" t="s">
        <v>1819</v>
      </c>
      <c r="H131" s="86" t="s">
        <v>1820</v>
      </c>
      <c r="I131" s="89"/>
      <c r="J131" s="90" t="s">
        <v>198</v>
      </c>
      <c r="K131" s="86"/>
      <c r="L131" s="86"/>
      <c r="M131" s="92" t="s">
        <v>151</v>
      </c>
      <c r="N131" s="86" t="s">
        <v>108</v>
      </c>
      <c r="O131" s="163" t="s">
        <v>221</v>
      </c>
      <c r="P131" s="163" t="s">
        <v>221</v>
      </c>
      <c r="Q131" s="91" t="s">
        <v>109</v>
      </c>
      <c r="R131" s="91" t="s">
        <v>207</v>
      </c>
      <c r="S131" s="91" t="s">
        <v>1821</v>
      </c>
      <c r="T131" s="92">
        <v>10</v>
      </c>
      <c r="U131" s="93">
        <v>8</v>
      </c>
      <c r="V131" s="94">
        <v>45949</v>
      </c>
      <c r="W131" s="94">
        <v>45949</v>
      </c>
      <c r="X131" s="95">
        <v>9785171806125</v>
      </c>
      <c r="Y131" s="96">
        <v>384</v>
      </c>
      <c r="Z131" s="97">
        <v>0.16800000000000001</v>
      </c>
      <c r="AA131" s="98" t="s">
        <v>261</v>
      </c>
      <c r="AB131" s="98" t="s">
        <v>174</v>
      </c>
      <c r="AC131" s="98" t="s">
        <v>262</v>
      </c>
      <c r="AD131" s="91">
        <v>3</v>
      </c>
      <c r="AE131" s="169" t="s">
        <v>196</v>
      </c>
      <c r="AF131" s="168"/>
      <c r="AG131" s="98" t="s">
        <v>240</v>
      </c>
      <c r="AH131" s="98"/>
      <c r="AI131" s="86" t="s">
        <v>1822</v>
      </c>
      <c r="AJ131" s="101"/>
      <c r="AK131" s="91"/>
      <c r="AL131" s="100" t="s">
        <v>1823</v>
      </c>
      <c r="AM131" s="86" t="s">
        <v>277</v>
      </c>
      <c r="AN131" s="86" t="s">
        <v>153</v>
      </c>
      <c r="AO131" s="143">
        <f t="shared" si="3"/>
        <v>0</v>
      </c>
      <c r="AP131" s="85" t="s">
        <v>1824</v>
      </c>
      <c r="AQ131" s="100" t="s">
        <v>111</v>
      </c>
      <c r="AR131" s="97" t="s">
        <v>125</v>
      </c>
      <c r="AV131" s="99"/>
      <c r="AW131" s="159" t="s">
        <v>1825</v>
      </c>
      <c r="AX131" s="102"/>
      <c r="AY131" s="157" t="s">
        <v>1826</v>
      </c>
      <c r="AZ131" s="159"/>
      <c r="BF131" s="103">
        <v>45988</v>
      </c>
      <c r="BG131" s="46"/>
      <c r="BH131" s="46"/>
      <c r="BI131" s="46">
        <f t="shared" si="4"/>
        <v>0</v>
      </c>
      <c r="BJ131" s="46">
        <f t="shared" si="5"/>
        <v>0</v>
      </c>
    </row>
    <row r="132" spans="1:62" ht="120" customHeight="1" x14ac:dyDescent="0.25">
      <c r="A132" s="170" t="s">
        <v>180</v>
      </c>
      <c r="B132" s="132"/>
      <c r="C132" s="150">
        <v>0</v>
      </c>
      <c r="D132" s="150">
        <v>0</v>
      </c>
      <c r="E132" s="133">
        <v>737.1</v>
      </c>
      <c r="F132" s="134" t="s">
        <v>1076</v>
      </c>
      <c r="G132" s="86" t="s">
        <v>1077</v>
      </c>
      <c r="H132" s="86" t="s">
        <v>1078</v>
      </c>
      <c r="I132" s="89"/>
      <c r="J132" s="90">
        <v>3</v>
      </c>
      <c r="K132" s="86"/>
      <c r="L132" s="86"/>
      <c r="M132" s="92" t="s">
        <v>151</v>
      </c>
      <c r="N132" s="86" t="s">
        <v>108</v>
      </c>
      <c r="O132" s="163" t="s">
        <v>199</v>
      </c>
      <c r="P132" s="163" t="s">
        <v>200</v>
      </c>
      <c r="Q132" s="91" t="s">
        <v>109</v>
      </c>
      <c r="R132" s="91" t="s">
        <v>207</v>
      </c>
      <c r="S132" s="91" t="s">
        <v>1079</v>
      </c>
      <c r="T132" s="92">
        <v>10</v>
      </c>
      <c r="U132" s="93">
        <v>14</v>
      </c>
      <c r="V132" s="94">
        <v>44720</v>
      </c>
      <c r="W132" s="94">
        <v>45985</v>
      </c>
      <c r="X132" s="95">
        <v>9785171496074</v>
      </c>
      <c r="Y132" s="96">
        <v>352</v>
      </c>
      <c r="Z132" s="97">
        <v>0.36899999999999999</v>
      </c>
      <c r="AA132" s="98" t="s">
        <v>145</v>
      </c>
      <c r="AB132" s="98" t="s">
        <v>164</v>
      </c>
      <c r="AC132" s="98" t="s">
        <v>146</v>
      </c>
      <c r="AD132" s="91" t="s">
        <v>110</v>
      </c>
      <c r="AE132" s="135" t="s">
        <v>116</v>
      </c>
      <c r="AF132" s="168"/>
      <c r="AG132" s="98" t="s">
        <v>534</v>
      </c>
      <c r="AH132" s="98"/>
      <c r="AI132" s="86" t="s">
        <v>1080</v>
      </c>
      <c r="AJ132" s="101"/>
      <c r="AK132" s="91"/>
      <c r="AL132" s="100" t="s">
        <v>1081</v>
      </c>
      <c r="AM132" s="86" t="s">
        <v>395</v>
      </c>
      <c r="AN132" s="86" t="s">
        <v>153</v>
      </c>
      <c r="AO132" s="143">
        <f t="shared" si="3"/>
        <v>0</v>
      </c>
      <c r="AP132" s="85" t="s">
        <v>1082</v>
      </c>
      <c r="AQ132" s="100" t="s">
        <v>154</v>
      </c>
      <c r="AR132" s="97" t="s">
        <v>125</v>
      </c>
      <c r="AV132" s="99"/>
      <c r="AW132" s="159" t="s">
        <v>1083</v>
      </c>
      <c r="AX132" s="102" t="s">
        <v>1084</v>
      </c>
      <c r="AY132" s="157" t="s">
        <v>1085</v>
      </c>
      <c r="AZ132" s="159"/>
      <c r="BF132" s="103">
        <v>45986</v>
      </c>
      <c r="BG132" s="46"/>
      <c r="BH132" s="46"/>
      <c r="BI132" s="46">
        <f t="shared" si="4"/>
        <v>0</v>
      </c>
      <c r="BJ132" s="46">
        <f t="shared" si="5"/>
        <v>0</v>
      </c>
    </row>
    <row r="133" spans="1:62" ht="120" customHeight="1" x14ac:dyDescent="0.25">
      <c r="A133" s="170" t="s">
        <v>180</v>
      </c>
      <c r="B133" s="132"/>
      <c r="C133" s="150">
        <v>0</v>
      </c>
      <c r="D133" s="150">
        <v>0</v>
      </c>
      <c r="E133" s="133">
        <v>1159.2</v>
      </c>
      <c r="F133" s="134" t="s">
        <v>2272</v>
      </c>
      <c r="G133" s="86" t="s">
        <v>2273</v>
      </c>
      <c r="H133" s="86" t="s">
        <v>2274</v>
      </c>
      <c r="I133" s="89"/>
      <c r="J133" s="90">
        <v>5</v>
      </c>
      <c r="K133" s="86"/>
      <c r="L133" s="86"/>
      <c r="M133" s="92" t="s">
        <v>138</v>
      </c>
      <c r="N133" s="86" t="s">
        <v>108</v>
      </c>
      <c r="O133" s="163" t="s">
        <v>466</v>
      </c>
      <c r="P133" s="163" t="s">
        <v>643</v>
      </c>
      <c r="Q133" s="91" t="s">
        <v>109</v>
      </c>
      <c r="R133" s="91" t="s">
        <v>207</v>
      </c>
      <c r="S133" s="91" t="s">
        <v>2275</v>
      </c>
      <c r="T133" s="92">
        <v>10</v>
      </c>
      <c r="U133" s="93">
        <v>12</v>
      </c>
      <c r="V133" s="94">
        <v>45257</v>
      </c>
      <c r="W133" s="94">
        <v>45987</v>
      </c>
      <c r="X133" s="95">
        <v>9785171606091</v>
      </c>
      <c r="Y133" s="96">
        <v>112</v>
      </c>
      <c r="Z133" s="97">
        <v>0.52</v>
      </c>
      <c r="AA133" s="98" t="s">
        <v>155</v>
      </c>
      <c r="AB133" s="98" t="s">
        <v>322</v>
      </c>
      <c r="AC133" s="98" t="s">
        <v>156</v>
      </c>
      <c r="AD133" s="91" t="s">
        <v>110</v>
      </c>
      <c r="AE133" s="135" t="s">
        <v>116</v>
      </c>
      <c r="AF133" s="168"/>
      <c r="AG133" s="98" t="s">
        <v>363</v>
      </c>
      <c r="AH133" s="98"/>
      <c r="AI133" s="86" t="s">
        <v>2276</v>
      </c>
      <c r="AJ133" s="101"/>
      <c r="AK133" s="91" t="s">
        <v>2277</v>
      </c>
      <c r="AL133" s="100" t="s">
        <v>2278</v>
      </c>
      <c r="AM133" s="86" t="s">
        <v>260</v>
      </c>
      <c r="AN133" s="86" t="s">
        <v>153</v>
      </c>
      <c r="AO133" s="143">
        <f t="shared" si="3"/>
        <v>0</v>
      </c>
      <c r="AP133" s="85" t="s">
        <v>2279</v>
      </c>
      <c r="AQ133" s="100" t="s">
        <v>147</v>
      </c>
      <c r="AR133" s="97" t="s">
        <v>125</v>
      </c>
      <c r="AV133" s="99"/>
      <c r="AW133" s="159" t="s">
        <v>2280</v>
      </c>
      <c r="AX133" s="102" t="s">
        <v>2281</v>
      </c>
      <c r="AY133" s="157" t="s">
        <v>2282</v>
      </c>
      <c r="AZ133" s="159" t="s">
        <v>321</v>
      </c>
      <c r="BF133" s="103">
        <v>45989</v>
      </c>
      <c r="BG133" s="46"/>
      <c r="BH133" s="46"/>
      <c r="BI133" s="46">
        <f t="shared" si="4"/>
        <v>0</v>
      </c>
      <c r="BJ133" s="46">
        <f t="shared" si="5"/>
        <v>0</v>
      </c>
    </row>
    <row r="134" spans="1:62" ht="120" customHeight="1" x14ac:dyDescent="0.25">
      <c r="A134" s="170" t="s">
        <v>180</v>
      </c>
      <c r="B134" s="132"/>
      <c r="C134" s="150">
        <v>0</v>
      </c>
      <c r="D134" s="150">
        <v>0</v>
      </c>
      <c r="E134" s="133">
        <v>472.5</v>
      </c>
      <c r="F134" s="134" t="s">
        <v>775</v>
      </c>
      <c r="G134" s="86" t="s">
        <v>537</v>
      </c>
      <c r="H134" s="86" t="s">
        <v>467</v>
      </c>
      <c r="I134" s="89"/>
      <c r="J134" s="90" t="s">
        <v>195</v>
      </c>
      <c r="K134" s="86"/>
      <c r="L134" s="86"/>
      <c r="M134" s="92" t="s">
        <v>144</v>
      </c>
      <c r="N134" s="86" t="s">
        <v>108</v>
      </c>
      <c r="O134" s="163" t="s">
        <v>239</v>
      </c>
      <c r="P134" s="163" t="s">
        <v>470</v>
      </c>
      <c r="Q134" s="91" t="s">
        <v>109</v>
      </c>
      <c r="R134" s="91" t="s">
        <v>207</v>
      </c>
      <c r="S134" s="91" t="s">
        <v>776</v>
      </c>
      <c r="T134" s="92">
        <v>10</v>
      </c>
      <c r="U134" s="93">
        <v>20</v>
      </c>
      <c r="V134" s="94">
        <v>45978</v>
      </c>
      <c r="W134" s="94">
        <v>45978</v>
      </c>
      <c r="X134" s="95">
        <v>9785171697457</v>
      </c>
      <c r="Y134" s="96">
        <v>320</v>
      </c>
      <c r="Z134" s="97">
        <v>0.217</v>
      </c>
      <c r="AA134" s="98" t="s">
        <v>170</v>
      </c>
      <c r="AB134" s="98" t="s">
        <v>192</v>
      </c>
      <c r="AC134" s="98" t="s">
        <v>171</v>
      </c>
      <c r="AD134" s="91">
        <v>3</v>
      </c>
      <c r="AE134" s="169" t="s">
        <v>196</v>
      </c>
      <c r="AF134" s="168"/>
      <c r="AG134" s="98" t="s">
        <v>468</v>
      </c>
      <c r="AH134" s="98"/>
      <c r="AI134" s="86" t="s">
        <v>469</v>
      </c>
      <c r="AJ134" s="101"/>
      <c r="AK134" s="91"/>
      <c r="AL134" s="100" t="s">
        <v>777</v>
      </c>
      <c r="AM134" s="86" t="s">
        <v>275</v>
      </c>
      <c r="AN134" s="86" t="s">
        <v>234</v>
      </c>
      <c r="AO134" s="143">
        <f t="shared" si="3"/>
        <v>0</v>
      </c>
      <c r="AP134" s="85" t="s">
        <v>778</v>
      </c>
      <c r="AQ134" s="100" t="s">
        <v>157</v>
      </c>
      <c r="AR134" s="97" t="s">
        <v>125</v>
      </c>
      <c r="AV134" s="99"/>
      <c r="AW134" s="159" t="s">
        <v>779</v>
      </c>
      <c r="AX134" s="102"/>
      <c r="AY134" s="157" t="s">
        <v>780</v>
      </c>
      <c r="AZ134" s="159"/>
      <c r="BF134" s="103">
        <v>45985</v>
      </c>
      <c r="BG134" s="46"/>
      <c r="BH134" s="46"/>
      <c r="BI134" s="46">
        <f t="shared" si="4"/>
        <v>0</v>
      </c>
      <c r="BJ134" s="46">
        <f t="shared" si="5"/>
        <v>0</v>
      </c>
    </row>
    <row r="135" spans="1:62" ht="120" customHeight="1" x14ac:dyDescent="0.25">
      <c r="A135" s="170" t="s">
        <v>180</v>
      </c>
      <c r="B135" s="132"/>
      <c r="C135" s="150">
        <v>0</v>
      </c>
      <c r="D135" s="150">
        <v>0</v>
      </c>
      <c r="E135" s="133">
        <v>806.40000000000009</v>
      </c>
      <c r="F135" s="134" t="s">
        <v>1086</v>
      </c>
      <c r="G135" s="86" t="s">
        <v>1087</v>
      </c>
      <c r="H135" s="86" t="s">
        <v>1088</v>
      </c>
      <c r="I135" s="89"/>
      <c r="J135" s="90">
        <v>7</v>
      </c>
      <c r="K135" s="86"/>
      <c r="L135" s="86"/>
      <c r="M135" s="92" t="s">
        <v>151</v>
      </c>
      <c r="N135" s="86" t="s">
        <v>108</v>
      </c>
      <c r="O135" s="163" t="s">
        <v>246</v>
      </c>
      <c r="P135" s="163" t="s">
        <v>281</v>
      </c>
      <c r="Q135" s="91" t="s">
        <v>109</v>
      </c>
      <c r="R135" s="91" t="s">
        <v>207</v>
      </c>
      <c r="S135" s="91" t="s">
        <v>1089</v>
      </c>
      <c r="T135" s="92">
        <v>10</v>
      </c>
      <c r="U135" s="93">
        <v>16</v>
      </c>
      <c r="V135" s="94">
        <v>45432</v>
      </c>
      <c r="W135" s="94">
        <v>45985</v>
      </c>
      <c r="X135" s="95">
        <v>9785171651107</v>
      </c>
      <c r="Y135" s="96">
        <v>288</v>
      </c>
      <c r="Z135" s="97">
        <v>0.313</v>
      </c>
      <c r="AA135" s="98" t="s">
        <v>145</v>
      </c>
      <c r="AB135" s="98" t="s">
        <v>164</v>
      </c>
      <c r="AC135" s="98" t="s">
        <v>146</v>
      </c>
      <c r="AD135" s="91" t="s">
        <v>110</v>
      </c>
      <c r="AE135" s="135" t="s">
        <v>116</v>
      </c>
      <c r="AF135" s="168"/>
      <c r="AG135" s="98" t="s">
        <v>397</v>
      </c>
      <c r="AH135" s="98"/>
      <c r="AI135" s="86" t="s">
        <v>1090</v>
      </c>
      <c r="AJ135" s="101" t="s">
        <v>154</v>
      </c>
      <c r="AK135" s="91"/>
      <c r="AL135" s="100" t="s">
        <v>1091</v>
      </c>
      <c r="AM135" s="86" t="s">
        <v>395</v>
      </c>
      <c r="AN135" s="86" t="s">
        <v>153</v>
      </c>
      <c r="AO135" s="143">
        <f t="shared" si="3"/>
        <v>0</v>
      </c>
      <c r="AP135" s="85" t="s">
        <v>1092</v>
      </c>
      <c r="AQ135" s="100" t="s">
        <v>154</v>
      </c>
      <c r="AR135" s="97" t="s">
        <v>125</v>
      </c>
      <c r="AV135" s="99"/>
      <c r="AW135" s="159" t="s">
        <v>1093</v>
      </c>
      <c r="AX135" s="102" t="s">
        <v>1094</v>
      </c>
      <c r="AY135" s="157" t="s">
        <v>1095</v>
      </c>
      <c r="AZ135" s="159"/>
      <c r="BF135" s="103">
        <v>45986</v>
      </c>
      <c r="BG135" s="46"/>
      <c r="BH135" s="46"/>
      <c r="BI135" s="46">
        <f t="shared" si="4"/>
        <v>0</v>
      </c>
      <c r="BJ135" s="46">
        <f t="shared" si="5"/>
        <v>0</v>
      </c>
    </row>
    <row r="136" spans="1:62" ht="120" customHeight="1" x14ac:dyDescent="0.25">
      <c r="A136" s="170" t="s">
        <v>180</v>
      </c>
      <c r="B136" s="132"/>
      <c r="C136" s="150">
        <v>0</v>
      </c>
      <c r="D136" s="150">
        <v>0</v>
      </c>
      <c r="E136" s="133">
        <v>850.5</v>
      </c>
      <c r="F136" s="134" t="s">
        <v>1447</v>
      </c>
      <c r="G136" s="86" t="s">
        <v>1448</v>
      </c>
      <c r="H136" s="86" t="s">
        <v>1449</v>
      </c>
      <c r="I136" s="89"/>
      <c r="J136" s="90" t="s">
        <v>195</v>
      </c>
      <c r="K136" s="86"/>
      <c r="L136" s="86"/>
      <c r="M136" s="92" t="s">
        <v>151</v>
      </c>
      <c r="N136" s="86" t="s">
        <v>108</v>
      </c>
      <c r="O136" s="163" t="s">
        <v>219</v>
      </c>
      <c r="P136" s="163" t="s">
        <v>219</v>
      </c>
      <c r="Q136" s="91" t="s">
        <v>109</v>
      </c>
      <c r="R136" s="91" t="s">
        <v>207</v>
      </c>
      <c r="S136" s="91" t="s">
        <v>1450</v>
      </c>
      <c r="T136" s="92">
        <v>10</v>
      </c>
      <c r="U136" s="93">
        <v>8</v>
      </c>
      <c r="V136" s="94">
        <v>45984</v>
      </c>
      <c r="W136" s="94">
        <v>45984</v>
      </c>
      <c r="X136" s="95">
        <v>9785171747022</v>
      </c>
      <c r="Y136" s="96">
        <v>320</v>
      </c>
      <c r="Z136" s="97">
        <v>0.36299999999999999</v>
      </c>
      <c r="AA136" s="98" t="s">
        <v>145</v>
      </c>
      <c r="AB136" s="98" t="s">
        <v>227</v>
      </c>
      <c r="AC136" s="98" t="s">
        <v>146</v>
      </c>
      <c r="AD136" s="91" t="s">
        <v>307</v>
      </c>
      <c r="AE136" s="169" t="s">
        <v>196</v>
      </c>
      <c r="AF136" s="168"/>
      <c r="AG136" s="98" t="s">
        <v>434</v>
      </c>
      <c r="AH136" s="98"/>
      <c r="AI136" s="86" t="s">
        <v>1451</v>
      </c>
      <c r="AJ136" s="101" t="s">
        <v>154</v>
      </c>
      <c r="AK136" s="91"/>
      <c r="AL136" s="100" t="s">
        <v>1452</v>
      </c>
      <c r="AM136" s="86" t="s">
        <v>433</v>
      </c>
      <c r="AN136" s="86" t="s">
        <v>142</v>
      </c>
      <c r="AO136" s="143">
        <f t="shared" si="3"/>
        <v>0</v>
      </c>
      <c r="AP136" s="85" t="s">
        <v>1453</v>
      </c>
      <c r="AQ136" s="100" t="s">
        <v>154</v>
      </c>
      <c r="AR136" s="97" t="s">
        <v>125</v>
      </c>
      <c r="AV136" s="99"/>
      <c r="AW136" s="159" t="s">
        <v>1454</v>
      </c>
      <c r="AX136" s="102"/>
      <c r="AY136" s="157" t="s">
        <v>1455</v>
      </c>
      <c r="AZ136" s="159"/>
      <c r="BF136" s="103">
        <v>45987</v>
      </c>
      <c r="BG136" s="46"/>
      <c r="BH136" s="46"/>
      <c r="BI136" s="46">
        <f t="shared" si="4"/>
        <v>0</v>
      </c>
      <c r="BJ136" s="46">
        <f t="shared" si="5"/>
        <v>0</v>
      </c>
    </row>
    <row r="137" spans="1:62" ht="120" customHeight="1" x14ac:dyDescent="0.25">
      <c r="A137" s="170" t="s">
        <v>180</v>
      </c>
      <c r="B137" s="132"/>
      <c r="C137" s="150">
        <v>0</v>
      </c>
      <c r="D137" s="150">
        <v>0</v>
      </c>
      <c r="E137" s="133">
        <v>957.6</v>
      </c>
      <c r="F137" s="134" t="s">
        <v>781</v>
      </c>
      <c r="G137" s="86" t="s">
        <v>782</v>
      </c>
      <c r="H137" s="86" t="s">
        <v>783</v>
      </c>
      <c r="I137" s="89"/>
      <c r="J137" s="90" t="s">
        <v>195</v>
      </c>
      <c r="K137" s="86"/>
      <c r="L137" s="86"/>
      <c r="M137" s="92" t="s">
        <v>138</v>
      </c>
      <c r="N137" s="86" t="s">
        <v>108</v>
      </c>
      <c r="O137" s="163" t="s">
        <v>466</v>
      </c>
      <c r="P137" s="163" t="s">
        <v>643</v>
      </c>
      <c r="Q137" s="91" t="s">
        <v>109</v>
      </c>
      <c r="R137" s="91" t="s">
        <v>207</v>
      </c>
      <c r="S137" s="91" t="s">
        <v>784</v>
      </c>
      <c r="T137" s="92">
        <v>10</v>
      </c>
      <c r="U137" s="93">
        <v>5</v>
      </c>
      <c r="V137" s="94">
        <v>45977</v>
      </c>
      <c r="W137" s="94">
        <v>45977</v>
      </c>
      <c r="X137" s="95">
        <v>9785171677619</v>
      </c>
      <c r="Y137" s="96">
        <v>416</v>
      </c>
      <c r="Z137" s="97">
        <v>0.5</v>
      </c>
      <c r="AA137" s="98" t="s">
        <v>145</v>
      </c>
      <c r="AB137" s="98" t="s">
        <v>227</v>
      </c>
      <c r="AC137" s="98" t="s">
        <v>146</v>
      </c>
      <c r="AD137" s="91" t="s">
        <v>307</v>
      </c>
      <c r="AE137" s="169" t="s">
        <v>196</v>
      </c>
      <c r="AF137" s="168"/>
      <c r="AG137" s="98" t="s">
        <v>455</v>
      </c>
      <c r="AH137" s="98"/>
      <c r="AI137" s="86" t="s">
        <v>785</v>
      </c>
      <c r="AJ137" s="101"/>
      <c r="AK137" s="91"/>
      <c r="AL137" s="100" t="s">
        <v>786</v>
      </c>
      <c r="AM137" s="86" t="s">
        <v>433</v>
      </c>
      <c r="AN137" s="86" t="s">
        <v>142</v>
      </c>
      <c r="AO137" s="143">
        <f t="shared" si="3"/>
        <v>0</v>
      </c>
      <c r="AP137" s="85" t="s">
        <v>787</v>
      </c>
      <c r="AQ137" s="100" t="s">
        <v>154</v>
      </c>
      <c r="AR137" s="97" t="s">
        <v>125</v>
      </c>
      <c r="AV137" s="99"/>
      <c r="AW137" s="159" t="s">
        <v>788</v>
      </c>
      <c r="AX137" s="102"/>
      <c r="AY137" s="157" t="s">
        <v>789</v>
      </c>
      <c r="AZ137" s="159"/>
      <c r="BF137" s="103">
        <v>45985</v>
      </c>
      <c r="BG137" s="46"/>
      <c r="BH137" s="46"/>
      <c r="BI137" s="46">
        <f t="shared" si="4"/>
        <v>0</v>
      </c>
      <c r="BJ137" s="46">
        <f t="shared" si="5"/>
        <v>0</v>
      </c>
    </row>
    <row r="138" spans="1:62" ht="120" customHeight="1" x14ac:dyDescent="0.25">
      <c r="A138" s="170" t="s">
        <v>180</v>
      </c>
      <c r="B138" s="132"/>
      <c r="C138" s="150">
        <v>0</v>
      </c>
      <c r="D138" s="150">
        <v>0</v>
      </c>
      <c r="E138" s="133">
        <v>604.80000000000007</v>
      </c>
      <c r="F138" s="134" t="s">
        <v>790</v>
      </c>
      <c r="G138" s="86" t="s">
        <v>791</v>
      </c>
      <c r="H138" s="86" t="s">
        <v>792</v>
      </c>
      <c r="I138" s="89"/>
      <c r="J138" s="90" t="s">
        <v>263</v>
      </c>
      <c r="K138" s="86"/>
      <c r="L138" s="86"/>
      <c r="M138" s="92" t="s">
        <v>151</v>
      </c>
      <c r="N138" s="86" t="s">
        <v>108</v>
      </c>
      <c r="O138" s="163" t="s">
        <v>435</v>
      </c>
      <c r="P138" s="163" t="s">
        <v>459</v>
      </c>
      <c r="Q138" s="91" t="s">
        <v>109</v>
      </c>
      <c r="R138" s="91" t="s">
        <v>207</v>
      </c>
      <c r="S138" s="91" t="s">
        <v>793</v>
      </c>
      <c r="T138" s="92">
        <v>10</v>
      </c>
      <c r="U138" s="93">
        <v>12</v>
      </c>
      <c r="V138" s="94">
        <v>45978</v>
      </c>
      <c r="W138" s="94">
        <v>45978</v>
      </c>
      <c r="X138" s="95">
        <v>9785171815875</v>
      </c>
      <c r="Y138" s="96">
        <v>352</v>
      </c>
      <c r="Z138" s="97">
        <v>0.29699999999999999</v>
      </c>
      <c r="AA138" s="98" t="s">
        <v>145</v>
      </c>
      <c r="AB138" s="98" t="s">
        <v>174</v>
      </c>
      <c r="AC138" s="98" t="s">
        <v>146</v>
      </c>
      <c r="AD138" s="91" t="s">
        <v>110</v>
      </c>
      <c r="AE138" s="169" t="s">
        <v>196</v>
      </c>
      <c r="AF138" s="168"/>
      <c r="AG138" s="98" t="s">
        <v>232</v>
      </c>
      <c r="AH138" s="98"/>
      <c r="AI138" s="86" t="s">
        <v>794</v>
      </c>
      <c r="AJ138" s="101"/>
      <c r="AK138" s="91"/>
      <c r="AL138" s="100" t="s">
        <v>795</v>
      </c>
      <c r="AM138" s="86" t="s">
        <v>231</v>
      </c>
      <c r="AN138" s="86" t="s">
        <v>153</v>
      </c>
      <c r="AO138" s="143">
        <f t="shared" si="3"/>
        <v>0</v>
      </c>
      <c r="AP138" s="85" t="s">
        <v>796</v>
      </c>
      <c r="AQ138" s="100" t="s">
        <v>111</v>
      </c>
      <c r="AR138" s="97" t="s">
        <v>125</v>
      </c>
      <c r="AV138" s="99"/>
      <c r="AW138" s="159" t="s">
        <v>797</v>
      </c>
      <c r="AX138" s="102" t="s">
        <v>798</v>
      </c>
      <c r="AY138" s="157" t="s">
        <v>799</v>
      </c>
      <c r="AZ138" s="159"/>
      <c r="BF138" s="103">
        <v>45985</v>
      </c>
      <c r="BG138" s="46"/>
      <c r="BH138" s="46"/>
      <c r="BI138" s="46">
        <f t="shared" si="4"/>
        <v>0</v>
      </c>
      <c r="BJ138" s="46">
        <f t="shared" si="5"/>
        <v>0</v>
      </c>
    </row>
    <row r="139" spans="1:62" ht="120" customHeight="1" x14ac:dyDescent="0.25">
      <c r="A139" s="170" t="s">
        <v>180</v>
      </c>
      <c r="B139" s="132"/>
      <c r="C139" s="150">
        <v>0</v>
      </c>
      <c r="D139" s="150">
        <v>0</v>
      </c>
      <c r="E139" s="133">
        <v>604.80000000000007</v>
      </c>
      <c r="F139" s="134" t="s">
        <v>1096</v>
      </c>
      <c r="G139" s="86" t="s">
        <v>1097</v>
      </c>
      <c r="H139" s="86" t="s">
        <v>1098</v>
      </c>
      <c r="I139" s="89"/>
      <c r="J139" s="90">
        <v>3</v>
      </c>
      <c r="K139" s="86"/>
      <c r="L139" s="86"/>
      <c r="M139" s="92" t="s">
        <v>133</v>
      </c>
      <c r="N139" s="86" t="s">
        <v>108</v>
      </c>
      <c r="O139" s="163" t="s">
        <v>222</v>
      </c>
      <c r="P139" s="163" t="s">
        <v>238</v>
      </c>
      <c r="Q139" s="91" t="s">
        <v>109</v>
      </c>
      <c r="R139" s="91" t="s">
        <v>207</v>
      </c>
      <c r="S139" s="91" t="s">
        <v>1099</v>
      </c>
      <c r="T139" s="92">
        <v>20</v>
      </c>
      <c r="U139" s="93">
        <v>14</v>
      </c>
      <c r="V139" s="94">
        <v>43864</v>
      </c>
      <c r="W139" s="94">
        <v>45982</v>
      </c>
      <c r="X139" s="95">
        <v>9785171198374</v>
      </c>
      <c r="Y139" s="96">
        <v>320</v>
      </c>
      <c r="Z139" s="97">
        <v>0.38100000000000001</v>
      </c>
      <c r="AA139" s="98" t="s">
        <v>145</v>
      </c>
      <c r="AB139" s="98" t="s">
        <v>164</v>
      </c>
      <c r="AC139" s="98" t="s">
        <v>146</v>
      </c>
      <c r="AD139" s="91" t="s">
        <v>110</v>
      </c>
      <c r="AE139" s="135" t="s">
        <v>116</v>
      </c>
      <c r="AF139" s="168"/>
      <c r="AG139" s="98" t="s">
        <v>405</v>
      </c>
      <c r="AH139" s="98"/>
      <c r="AI139" s="86" t="s">
        <v>1100</v>
      </c>
      <c r="AJ139" s="101"/>
      <c r="AK139" s="91"/>
      <c r="AL139" s="100" t="s">
        <v>1101</v>
      </c>
      <c r="AM139" s="86" t="s">
        <v>236</v>
      </c>
      <c r="AN139" s="86" t="s">
        <v>234</v>
      </c>
      <c r="AO139" s="143">
        <f t="shared" si="3"/>
        <v>0</v>
      </c>
      <c r="AP139" s="85" t="s">
        <v>1102</v>
      </c>
      <c r="AQ139" s="100" t="s">
        <v>111</v>
      </c>
      <c r="AR139" s="97" t="s">
        <v>125</v>
      </c>
      <c r="AV139" s="99"/>
      <c r="AW139" s="159" t="s">
        <v>1103</v>
      </c>
      <c r="AX139" s="102" t="s">
        <v>1104</v>
      </c>
      <c r="AY139" s="157" t="s">
        <v>1105</v>
      </c>
      <c r="AZ139" s="159"/>
      <c r="BF139" s="103">
        <v>45986</v>
      </c>
      <c r="BG139" s="46"/>
      <c r="BH139" s="46"/>
      <c r="BI139" s="46">
        <f t="shared" si="4"/>
        <v>0</v>
      </c>
      <c r="BJ139" s="46">
        <f t="shared" si="5"/>
        <v>0</v>
      </c>
    </row>
    <row r="140" spans="1:62" ht="120" customHeight="1" x14ac:dyDescent="0.25">
      <c r="A140" s="170" t="s">
        <v>180</v>
      </c>
      <c r="B140" s="132"/>
      <c r="C140" s="150">
        <v>0</v>
      </c>
      <c r="D140" s="150">
        <v>0</v>
      </c>
      <c r="E140" s="133">
        <v>497.70000000000005</v>
      </c>
      <c r="F140" s="134" t="s">
        <v>1456</v>
      </c>
      <c r="G140" s="86" t="s">
        <v>497</v>
      </c>
      <c r="H140" s="86" t="s">
        <v>445</v>
      </c>
      <c r="I140" s="89"/>
      <c r="J140" s="90">
        <v>6</v>
      </c>
      <c r="K140" s="86"/>
      <c r="L140" s="86"/>
      <c r="M140" s="92" t="s">
        <v>144</v>
      </c>
      <c r="N140" s="86" t="s">
        <v>108</v>
      </c>
      <c r="O140" s="163" t="s">
        <v>239</v>
      </c>
      <c r="P140" s="163" t="s">
        <v>382</v>
      </c>
      <c r="Q140" s="91" t="s">
        <v>109</v>
      </c>
      <c r="R140" s="91" t="s">
        <v>207</v>
      </c>
      <c r="S140" s="91" t="s">
        <v>1457</v>
      </c>
      <c r="T140" s="92">
        <v>10</v>
      </c>
      <c r="U140" s="93">
        <v>16</v>
      </c>
      <c r="V140" s="94">
        <v>44995</v>
      </c>
      <c r="W140" s="94">
        <v>45982</v>
      </c>
      <c r="X140" s="95">
        <v>9785171546533</v>
      </c>
      <c r="Y140" s="96">
        <v>224</v>
      </c>
      <c r="Z140" s="97">
        <v>0.22500000000000001</v>
      </c>
      <c r="AA140" s="98" t="s">
        <v>134</v>
      </c>
      <c r="AB140" s="98" t="s">
        <v>227</v>
      </c>
      <c r="AC140" s="98" t="s">
        <v>135</v>
      </c>
      <c r="AD140" s="91">
        <v>3</v>
      </c>
      <c r="AE140" s="135" t="s">
        <v>116</v>
      </c>
      <c r="AF140" s="168"/>
      <c r="AG140" s="98" t="s">
        <v>390</v>
      </c>
      <c r="AH140" s="98"/>
      <c r="AI140" s="86" t="s">
        <v>446</v>
      </c>
      <c r="AJ140" s="101"/>
      <c r="AK140" s="91"/>
      <c r="AL140" s="100" t="s">
        <v>1458</v>
      </c>
      <c r="AM140" s="86" t="s">
        <v>254</v>
      </c>
      <c r="AN140" s="86" t="s">
        <v>234</v>
      </c>
      <c r="AO140" s="143">
        <f t="shared" si="3"/>
        <v>0</v>
      </c>
      <c r="AP140" s="85" t="s">
        <v>1459</v>
      </c>
      <c r="AQ140" s="100" t="s">
        <v>147</v>
      </c>
      <c r="AR140" s="97" t="s">
        <v>125</v>
      </c>
      <c r="AV140" s="99"/>
      <c r="AW140" s="159" t="s">
        <v>1460</v>
      </c>
      <c r="AX140" s="102" t="s">
        <v>1461</v>
      </c>
      <c r="AY140" s="157" t="s">
        <v>1462</v>
      </c>
      <c r="AZ140" s="159"/>
      <c r="BF140" s="103">
        <v>45987</v>
      </c>
      <c r="BG140" s="46"/>
      <c r="BH140" s="46"/>
      <c r="BI140" s="46">
        <f t="shared" si="4"/>
        <v>0</v>
      </c>
      <c r="BJ140" s="46">
        <f t="shared" si="5"/>
        <v>0</v>
      </c>
    </row>
    <row r="141" spans="1:62" ht="120" customHeight="1" x14ac:dyDescent="0.25">
      <c r="A141" s="170" t="s">
        <v>180</v>
      </c>
      <c r="B141" s="132"/>
      <c r="C141" s="150">
        <v>0</v>
      </c>
      <c r="D141" s="150">
        <v>0</v>
      </c>
      <c r="E141" s="133">
        <v>1052.1000000000001</v>
      </c>
      <c r="F141" s="134" t="s">
        <v>1827</v>
      </c>
      <c r="G141" s="86" t="s">
        <v>1828</v>
      </c>
      <c r="H141" s="86" t="s">
        <v>1829</v>
      </c>
      <c r="I141" s="89"/>
      <c r="J141" s="90" t="s">
        <v>195</v>
      </c>
      <c r="K141" s="86"/>
      <c r="L141" s="86"/>
      <c r="M141" s="92" t="s">
        <v>214</v>
      </c>
      <c r="N141" s="86" t="s">
        <v>108</v>
      </c>
      <c r="O141" s="163" t="s">
        <v>1830</v>
      </c>
      <c r="P141" s="163" t="s">
        <v>1831</v>
      </c>
      <c r="Q141" s="91" t="s">
        <v>109</v>
      </c>
      <c r="R141" s="91" t="s">
        <v>207</v>
      </c>
      <c r="S141" s="91" t="s">
        <v>1832</v>
      </c>
      <c r="T141" s="92">
        <v>10</v>
      </c>
      <c r="U141" s="93">
        <v>6</v>
      </c>
      <c r="V141" s="94">
        <v>45980</v>
      </c>
      <c r="W141" s="94">
        <v>45980</v>
      </c>
      <c r="X141" s="95">
        <v>9785171763145</v>
      </c>
      <c r="Y141" s="96">
        <v>432</v>
      </c>
      <c r="Z141" s="97">
        <v>0.78200000000000003</v>
      </c>
      <c r="AA141" s="98" t="s">
        <v>139</v>
      </c>
      <c r="AB141" s="98" t="s">
        <v>192</v>
      </c>
      <c r="AC141" s="98" t="s">
        <v>140</v>
      </c>
      <c r="AD141" s="91">
        <v>3</v>
      </c>
      <c r="AE141" s="169" t="s">
        <v>196</v>
      </c>
      <c r="AF141" s="168"/>
      <c r="AG141" s="98" t="s">
        <v>1833</v>
      </c>
      <c r="AH141" s="98"/>
      <c r="AI141" s="86" t="s">
        <v>1834</v>
      </c>
      <c r="AJ141" s="101" t="s">
        <v>149</v>
      </c>
      <c r="AK141" s="91"/>
      <c r="AL141" s="100" t="s">
        <v>1835</v>
      </c>
      <c r="AM141" s="86" t="s">
        <v>216</v>
      </c>
      <c r="AN141" s="86" t="s">
        <v>142</v>
      </c>
      <c r="AO141" s="143">
        <f t="shared" si="3"/>
        <v>0</v>
      </c>
      <c r="AP141" s="85" t="s">
        <v>1836</v>
      </c>
      <c r="AQ141" s="100" t="s">
        <v>157</v>
      </c>
      <c r="AR141" s="97" t="s">
        <v>125</v>
      </c>
      <c r="AV141" s="99"/>
      <c r="AW141" s="159" t="s">
        <v>1837</v>
      </c>
      <c r="AX141" s="102"/>
      <c r="AY141" s="157" t="s">
        <v>1838</v>
      </c>
      <c r="AZ141" s="159"/>
      <c r="BF141" s="103">
        <v>45988</v>
      </c>
      <c r="BG141" s="46"/>
      <c r="BH141" s="46"/>
      <c r="BI141" s="46">
        <f t="shared" si="4"/>
        <v>0</v>
      </c>
      <c r="BJ141" s="46">
        <f t="shared" si="5"/>
        <v>0</v>
      </c>
    </row>
    <row r="142" spans="1:62" ht="120" customHeight="1" x14ac:dyDescent="0.25">
      <c r="A142" s="170" t="s">
        <v>180</v>
      </c>
      <c r="B142" s="132"/>
      <c r="C142" s="150">
        <v>0</v>
      </c>
      <c r="D142" s="150">
        <v>0</v>
      </c>
      <c r="E142" s="133">
        <v>604.80000000000007</v>
      </c>
      <c r="F142" s="134" t="s">
        <v>1839</v>
      </c>
      <c r="G142" s="86" t="s">
        <v>547</v>
      </c>
      <c r="H142" s="86" t="s">
        <v>1840</v>
      </c>
      <c r="I142" s="89"/>
      <c r="J142" s="90" t="s">
        <v>195</v>
      </c>
      <c r="K142" s="86"/>
      <c r="L142" s="86"/>
      <c r="M142" s="92" t="s">
        <v>151</v>
      </c>
      <c r="N142" s="86" t="s">
        <v>108</v>
      </c>
      <c r="O142" s="163" t="s">
        <v>163</v>
      </c>
      <c r="P142" s="163" t="s">
        <v>163</v>
      </c>
      <c r="Q142" s="91" t="s">
        <v>109</v>
      </c>
      <c r="R142" s="91" t="s">
        <v>207</v>
      </c>
      <c r="S142" s="91" t="s">
        <v>1841</v>
      </c>
      <c r="T142" s="92">
        <v>20</v>
      </c>
      <c r="U142" s="93">
        <v>12</v>
      </c>
      <c r="V142" s="94">
        <v>45985</v>
      </c>
      <c r="W142" s="94">
        <v>45985</v>
      </c>
      <c r="X142" s="95">
        <v>9785171812249</v>
      </c>
      <c r="Y142" s="96">
        <v>288</v>
      </c>
      <c r="Z142" s="97">
        <v>0.30499999999999999</v>
      </c>
      <c r="AA142" s="98" t="s">
        <v>145</v>
      </c>
      <c r="AB142" s="98" t="s">
        <v>160</v>
      </c>
      <c r="AC142" s="98" t="s">
        <v>146</v>
      </c>
      <c r="AD142" s="91" t="s">
        <v>110</v>
      </c>
      <c r="AE142" s="169" t="s">
        <v>196</v>
      </c>
      <c r="AF142" s="168"/>
      <c r="AG142" s="98" t="s">
        <v>257</v>
      </c>
      <c r="AH142" s="98"/>
      <c r="AI142" s="86" t="s">
        <v>1842</v>
      </c>
      <c r="AJ142" s="101"/>
      <c r="AK142" s="91" t="s">
        <v>1843</v>
      </c>
      <c r="AL142" s="100" t="s">
        <v>1844</v>
      </c>
      <c r="AM142" s="86" t="s">
        <v>279</v>
      </c>
      <c r="AN142" s="86" t="s">
        <v>153</v>
      </c>
      <c r="AO142" s="143">
        <f t="shared" si="3"/>
        <v>0</v>
      </c>
      <c r="AP142" s="85" t="s">
        <v>1845</v>
      </c>
      <c r="AQ142" s="100" t="s">
        <v>154</v>
      </c>
      <c r="AR142" s="97" t="s">
        <v>125</v>
      </c>
      <c r="AV142" s="99"/>
      <c r="AW142" s="159" t="s">
        <v>1846</v>
      </c>
      <c r="AX142" s="102" t="s">
        <v>1847</v>
      </c>
      <c r="AY142" s="157" t="s">
        <v>1848</v>
      </c>
      <c r="AZ142" s="159"/>
      <c r="BF142" s="103">
        <v>45988</v>
      </c>
      <c r="BG142" s="46"/>
      <c r="BH142" s="46"/>
      <c r="BI142" s="46">
        <f t="shared" si="4"/>
        <v>0</v>
      </c>
      <c r="BJ142" s="46">
        <f t="shared" si="5"/>
        <v>0</v>
      </c>
    </row>
    <row r="143" spans="1:62" ht="120" customHeight="1" x14ac:dyDescent="0.25">
      <c r="A143" s="170" t="s">
        <v>180</v>
      </c>
      <c r="B143" s="132"/>
      <c r="C143" s="150">
        <v>0</v>
      </c>
      <c r="D143" s="150">
        <v>0</v>
      </c>
      <c r="E143" s="133">
        <v>648.9</v>
      </c>
      <c r="F143" s="134" t="s">
        <v>1849</v>
      </c>
      <c r="G143" s="86" t="s">
        <v>1850</v>
      </c>
      <c r="H143" s="86" t="s">
        <v>1851</v>
      </c>
      <c r="I143" s="89"/>
      <c r="J143" s="90">
        <v>7</v>
      </c>
      <c r="K143" s="86"/>
      <c r="L143" s="86"/>
      <c r="M143" s="92" t="s">
        <v>151</v>
      </c>
      <c r="N143" s="86" t="s">
        <v>108</v>
      </c>
      <c r="O143" s="163" t="s">
        <v>209</v>
      </c>
      <c r="P143" s="163" t="s">
        <v>209</v>
      </c>
      <c r="Q143" s="91" t="s">
        <v>109</v>
      </c>
      <c r="R143" s="91" t="s">
        <v>207</v>
      </c>
      <c r="S143" s="91" t="s">
        <v>1852</v>
      </c>
      <c r="T143" s="92">
        <v>20</v>
      </c>
      <c r="U143" s="93">
        <v>10</v>
      </c>
      <c r="V143" s="94">
        <v>45737</v>
      </c>
      <c r="W143" s="94">
        <v>45986</v>
      </c>
      <c r="X143" s="95">
        <v>9785171644956</v>
      </c>
      <c r="Y143" s="96">
        <v>368</v>
      </c>
      <c r="Z143" s="97">
        <v>0.35699999999999998</v>
      </c>
      <c r="AA143" s="98" t="s">
        <v>134</v>
      </c>
      <c r="AB143" s="98" t="s">
        <v>160</v>
      </c>
      <c r="AC143" s="98" t="s">
        <v>135</v>
      </c>
      <c r="AD143" s="91">
        <v>3</v>
      </c>
      <c r="AE143" s="135" t="s">
        <v>116</v>
      </c>
      <c r="AF143" s="168"/>
      <c r="AG143" s="98" t="s">
        <v>288</v>
      </c>
      <c r="AH143" s="98"/>
      <c r="AI143" s="86" t="s">
        <v>1853</v>
      </c>
      <c r="AJ143" s="101"/>
      <c r="AK143" s="91"/>
      <c r="AL143" s="100" t="s">
        <v>1854</v>
      </c>
      <c r="AM143" s="86" t="s">
        <v>158</v>
      </c>
      <c r="AN143" s="86" t="s">
        <v>153</v>
      </c>
      <c r="AO143" s="143">
        <f t="shared" si="3"/>
        <v>0</v>
      </c>
      <c r="AP143" s="85" t="s">
        <v>1855</v>
      </c>
      <c r="AQ143" s="100" t="s">
        <v>154</v>
      </c>
      <c r="AR143" s="97" t="s">
        <v>125</v>
      </c>
      <c r="AV143" s="99"/>
      <c r="AW143" s="159" t="s">
        <v>1856</v>
      </c>
      <c r="AX143" s="102" t="s">
        <v>1857</v>
      </c>
      <c r="AY143" s="157" t="s">
        <v>1858</v>
      </c>
      <c r="AZ143" s="159"/>
      <c r="BF143" s="103">
        <v>45988</v>
      </c>
      <c r="BG143" s="46"/>
      <c r="BH143" s="46"/>
      <c r="BI143" s="46">
        <f t="shared" si="4"/>
        <v>0</v>
      </c>
      <c r="BJ143" s="46">
        <f t="shared" si="5"/>
        <v>0</v>
      </c>
    </row>
    <row r="144" spans="1:62" ht="120" customHeight="1" x14ac:dyDescent="0.25">
      <c r="A144" s="170" t="s">
        <v>180</v>
      </c>
      <c r="B144" s="132"/>
      <c r="C144" s="150">
        <v>0</v>
      </c>
      <c r="D144" s="150">
        <v>0</v>
      </c>
      <c r="E144" s="133">
        <v>516.6</v>
      </c>
      <c r="F144" s="134" t="s">
        <v>1859</v>
      </c>
      <c r="G144" s="86" t="s">
        <v>1860</v>
      </c>
      <c r="H144" s="86" t="s">
        <v>1861</v>
      </c>
      <c r="I144" s="89"/>
      <c r="J144" s="90" t="s">
        <v>263</v>
      </c>
      <c r="K144" s="86"/>
      <c r="L144" s="86"/>
      <c r="M144" s="92" t="s">
        <v>151</v>
      </c>
      <c r="N144" s="86" t="s">
        <v>108</v>
      </c>
      <c r="O144" s="163" t="s">
        <v>221</v>
      </c>
      <c r="P144" s="163" t="s">
        <v>221</v>
      </c>
      <c r="Q144" s="91" t="s">
        <v>109</v>
      </c>
      <c r="R144" s="91" t="s">
        <v>207</v>
      </c>
      <c r="S144" s="91" t="s">
        <v>1862</v>
      </c>
      <c r="T144" s="92">
        <v>10</v>
      </c>
      <c r="U144" s="93">
        <v>14</v>
      </c>
      <c r="V144" s="94">
        <v>45962</v>
      </c>
      <c r="W144" s="94">
        <v>45962</v>
      </c>
      <c r="X144" s="95">
        <v>9785171720612</v>
      </c>
      <c r="Y144" s="96">
        <v>352</v>
      </c>
      <c r="Z144" s="97">
        <v>0.307</v>
      </c>
      <c r="AA144" s="98" t="s">
        <v>145</v>
      </c>
      <c r="AB144" s="98" t="s">
        <v>174</v>
      </c>
      <c r="AC144" s="98" t="s">
        <v>146</v>
      </c>
      <c r="AD144" s="91" t="s">
        <v>110</v>
      </c>
      <c r="AE144" s="169" t="s">
        <v>196</v>
      </c>
      <c r="AF144" s="168"/>
      <c r="AG144" s="98" t="s">
        <v>289</v>
      </c>
      <c r="AH144" s="98"/>
      <c r="AI144" s="86" t="s">
        <v>1863</v>
      </c>
      <c r="AJ144" s="101"/>
      <c r="AK144" s="91" t="s">
        <v>1864</v>
      </c>
      <c r="AL144" s="100" t="s">
        <v>1865</v>
      </c>
      <c r="AM144" s="86" t="s">
        <v>277</v>
      </c>
      <c r="AN144" s="86" t="s">
        <v>153</v>
      </c>
      <c r="AO144" s="143">
        <f t="shared" si="3"/>
        <v>0</v>
      </c>
      <c r="AP144" s="85" t="s">
        <v>1866</v>
      </c>
      <c r="AQ144" s="100" t="s">
        <v>111</v>
      </c>
      <c r="AR144" s="97" t="s">
        <v>125</v>
      </c>
      <c r="AV144" s="99"/>
      <c r="AW144" s="159" t="s">
        <v>1867</v>
      </c>
      <c r="AX144" s="102"/>
      <c r="AY144" s="157" t="s">
        <v>1868</v>
      </c>
      <c r="AZ144" s="159"/>
      <c r="BF144" s="103">
        <v>45988</v>
      </c>
      <c r="BG144" s="46"/>
      <c r="BH144" s="46"/>
      <c r="BI144" s="46">
        <f t="shared" si="4"/>
        <v>0</v>
      </c>
      <c r="BJ144" s="46">
        <f t="shared" si="5"/>
        <v>0</v>
      </c>
    </row>
    <row r="145" spans="1:62" ht="120" customHeight="1" x14ac:dyDescent="0.25">
      <c r="A145" s="170" t="s">
        <v>180</v>
      </c>
      <c r="B145" s="132"/>
      <c r="C145" s="150">
        <v>0</v>
      </c>
      <c r="D145" s="150">
        <v>0</v>
      </c>
      <c r="E145" s="133">
        <v>648.9</v>
      </c>
      <c r="F145" s="134" t="s">
        <v>800</v>
      </c>
      <c r="G145" s="86" t="s">
        <v>801</v>
      </c>
      <c r="H145" s="86" t="s">
        <v>802</v>
      </c>
      <c r="I145" s="89"/>
      <c r="J145" s="90" t="s">
        <v>195</v>
      </c>
      <c r="K145" s="86"/>
      <c r="L145" s="86"/>
      <c r="M145" s="92" t="s">
        <v>151</v>
      </c>
      <c r="N145" s="86" t="s">
        <v>108</v>
      </c>
      <c r="O145" s="163" t="s">
        <v>163</v>
      </c>
      <c r="P145" s="163" t="s">
        <v>163</v>
      </c>
      <c r="Q145" s="91" t="s">
        <v>109</v>
      </c>
      <c r="R145" s="91" t="s">
        <v>207</v>
      </c>
      <c r="S145" s="91" t="s">
        <v>803</v>
      </c>
      <c r="T145" s="92">
        <v>10</v>
      </c>
      <c r="U145" s="93">
        <v>16</v>
      </c>
      <c r="V145" s="94">
        <v>45978</v>
      </c>
      <c r="W145" s="94">
        <v>45978</v>
      </c>
      <c r="X145" s="95">
        <v>9785171727406</v>
      </c>
      <c r="Y145" s="96">
        <v>352</v>
      </c>
      <c r="Z145" s="97">
        <v>0.35099999999999998</v>
      </c>
      <c r="AA145" s="98" t="s">
        <v>145</v>
      </c>
      <c r="AB145" s="98" t="s">
        <v>192</v>
      </c>
      <c r="AC145" s="98" t="s">
        <v>146</v>
      </c>
      <c r="AD145" s="91" t="s">
        <v>110</v>
      </c>
      <c r="AE145" s="169" t="s">
        <v>196</v>
      </c>
      <c r="AF145" s="168"/>
      <c r="AG145" s="98" t="s">
        <v>654</v>
      </c>
      <c r="AH145" s="98"/>
      <c r="AI145" s="86" t="s">
        <v>804</v>
      </c>
      <c r="AJ145" s="101"/>
      <c r="AK145" s="91" t="s">
        <v>805</v>
      </c>
      <c r="AL145" s="100" t="s">
        <v>806</v>
      </c>
      <c r="AM145" s="86" t="s">
        <v>158</v>
      </c>
      <c r="AN145" s="86" t="s">
        <v>153</v>
      </c>
      <c r="AO145" s="143">
        <f t="shared" si="3"/>
        <v>0</v>
      </c>
      <c r="AP145" s="85" t="s">
        <v>807</v>
      </c>
      <c r="AQ145" s="100" t="s">
        <v>154</v>
      </c>
      <c r="AR145" s="97" t="s">
        <v>125</v>
      </c>
      <c r="AV145" s="99"/>
      <c r="AW145" s="159" t="s">
        <v>808</v>
      </c>
      <c r="AX145" s="102" t="s">
        <v>809</v>
      </c>
      <c r="AY145" s="157" t="s">
        <v>810</v>
      </c>
      <c r="AZ145" s="159"/>
      <c r="BF145" s="103">
        <v>45985</v>
      </c>
      <c r="BG145" s="46"/>
      <c r="BH145" s="46"/>
      <c r="BI145" s="46">
        <f t="shared" si="4"/>
        <v>0</v>
      </c>
      <c r="BJ145" s="46">
        <f t="shared" si="5"/>
        <v>0</v>
      </c>
    </row>
    <row r="146" spans="1:62" ht="120" customHeight="1" x14ac:dyDescent="0.25">
      <c r="A146" s="170" t="s">
        <v>180</v>
      </c>
      <c r="B146" s="132"/>
      <c r="C146" s="150">
        <v>0</v>
      </c>
      <c r="D146" s="150">
        <v>0</v>
      </c>
      <c r="E146" s="133">
        <v>382.2</v>
      </c>
      <c r="F146" s="134" t="s">
        <v>2283</v>
      </c>
      <c r="G146" s="86" t="s">
        <v>208</v>
      </c>
      <c r="H146" s="86" t="s">
        <v>509</v>
      </c>
      <c r="I146" s="89"/>
      <c r="J146" s="90" t="s">
        <v>195</v>
      </c>
      <c r="K146" s="86"/>
      <c r="L146" s="86"/>
      <c r="M146" s="92" t="s">
        <v>133</v>
      </c>
      <c r="N146" s="86" t="s">
        <v>108</v>
      </c>
      <c r="O146" s="163" t="s">
        <v>377</v>
      </c>
      <c r="P146" s="163" t="s">
        <v>378</v>
      </c>
      <c r="Q146" s="91" t="s">
        <v>109</v>
      </c>
      <c r="R146" s="91" t="s">
        <v>207</v>
      </c>
      <c r="S146" s="91" t="s">
        <v>2284</v>
      </c>
      <c r="T146" s="92">
        <v>10</v>
      </c>
      <c r="U146" s="93">
        <v>10</v>
      </c>
      <c r="V146" s="94">
        <v>45985</v>
      </c>
      <c r="W146" s="94">
        <v>45985</v>
      </c>
      <c r="X146" s="95">
        <v>9785171808372</v>
      </c>
      <c r="Y146" s="96">
        <v>160</v>
      </c>
      <c r="Z146" s="97">
        <v>0.22</v>
      </c>
      <c r="AA146" s="98" t="s">
        <v>187</v>
      </c>
      <c r="AB146" s="98" t="s">
        <v>227</v>
      </c>
      <c r="AC146" s="98" t="s">
        <v>188</v>
      </c>
      <c r="AD146" s="91">
        <v>3</v>
      </c>
      <c r="AE146" s="169" t="s">
        <v>196</v>
      </c>
      <c r="AF146" s="168"/>
      <c r="AG146" s="98" t="s">
        <v>508</v>
      </c>
      <c r="AH146" s="98"/>
      <c r="AI146" s="86"/>
      <c r="AJ146" s="101"/>
      <c r="AK146" s="91"/>
      <c r="AL146" s="100" t="s">
        <v>2285</v>
      </c>
      <c r="AM146" s="86" t="s">
        <v>399</v>
      </c>
      <c r="AN146" s="86" t="s">
        <v>234</v>
      </c>
      <c r="AO146" s="143">
        <f t="shared" ref="AO146:AO209" si="6">C146*U146+D146</f>
        <v>0</v>
      </c>
      <c r="AP146" s="85" t="s">
        <v>2286</v>
      </c>
      <c r="AQ146" s="100" t="s">
        <v>111</v>
      </c>
      <c r="AR146" s="97" t="s">
        <v>125</v>
      </c>
      <c r="AV146" s="99"/>
      <c r="AW146" s="159" t="s">
        <v>2287</v>
      </c>
      <c r="AX146" s="102"/>
      <c r="AY146" s="157" t="s">
        <v>2288</v>
      </c>
      <c r="AZ146" s="159"/>
      <c r="BF146" s="103">
        <v>45989</v>
      </c>
      <c r="BG146" s="46"/>
      <c r="BH146" s="46"/>
      <c r="BI146" s="46">
        <f t="shared" ref="BI146:BI209" si="7">AO146*E146</f>
        <v>0</v>
      </c>
      <c r="BJ146" s="46">
        <f t="shared" ref="BJ146:BJ209" si="8">AO146*Z146</f>
        <v>0</v>
      </c>
    </row>
    <row r="147" spans="1:62" ht="120" customHeight="1" x14ac:dyDescent="0.25">
      <c r="A147" s="170" t="s">
        <v>180</v>
      </c>
      <c r="B147" s="132"/>
      <c r="C147" s="150">
        <v>0</v>
      </c>
      <c r="D147" s="150">
        <v>0</v>
      </c>
      <c r="E147" s="133">
        <v>781.2</v>
      </c>
      <c r="F147" s="134" t="s">
        <v>1463</v>
      </c>
      <c r="G147" s="86" t="s">
        <v>1464</v>
      </c>
      <c r="H147" s="86" t="s">
        <v>1465</v>
      </c>
      <c r="I147" s="89"/>
      <c r="J147" s="90">
        <v>7</v>
      </c>
      <c r="K147" s="86"/>
      <c r="L147" s="86"/>
      <c r="M147" s="92" t="s">
        <v>151</v>
      </c>
      <c r="N147" s="86" t="s">
        <v>108</v>
      </c>
      <c r="O147" s="163" t="s">
        <v>186</v>
      </c>
      <c r="P147" s="163" t="s">
        <v>186</v>
      </c>
      <c r="Q147" s="91" t="s">
        <v>109</v>
      </c>
      <c r="R147" s="91" t="s">
        <v>207</v>
      </c>
      <c r="S147" s="91" t="s">
        <v>1466</v>
      </c>
      <c r="T147" s="92">
        <v>10</v>
      </c>
      <c r="U147" s="93">
        <v>14</v>
      </c>
      <c r="V147" s="94">
        <v>45392</v>
      </c>
      <c r="W147" s="94">
        <v>45985</v>
      </c>
      <c r="X147" s="95">
        <v>9785171569280</v>
      </c>
      <c r="Y147" s="96">
        <v>256</v>
      </c>
      <c r="Z147" s="97">
        <v>0.28399999999999997</v>
      </c>
      <c r="AA147" s="98" t="s">
        <v>145</v>
      </c>
      <c r="AB147" s="98" t="s">
        <v>160</v>
      </c>
      <c r="AC147" s="98" t="s">
        <v>146</v>
      </c>
      <c r="AD147" s="91" t="s">
        <v>110</v>
      </c>
      <c r="AE147" s="135" t="s">
        <v>116</v>
      </c>
      <c r="AF147" s="168"/>
      <c r="AG147" s="98" t="s">
        <v>554</v>
      </c>
      <c r="AH147" s="98"/>
      <c r="AI147" s="86" t="s">
        <v>1467</v>
      </c>
      <c r="AJ147" s="101"/>
      <c r="AK147" s="91"/>
      <c r="AL147" s="100" t="s">
        <v>1468</v>
      </c>
      <c r="AM147" s="86" t="s">
        <v>158</v>
      </c>
      <c r="AN147" s="86" t="s">
        <v>153</v>
      </c>
      <c r="AO147" s="143">
        <f t="shared" si="6"/>
        <v>0</v>
      </c>
      <c r="AP147" s="85" t="s">
        <v>1469</v>
      </c>
      <c r="AQ147" s="100" t="s">
        <v>154</v>
      </c>
      <c r="AR147" s="97" t="s">
        <v>125</v>
      </c>
      <c r="AV147" s="99"/>
      <c r="AW147" s="159" t="s">
        <v>1470</v>
      </c>
      <c r="AX147" s="102" t="s">
        <v>1471</v>
      </c>
      <c r="AY147" s="157" t="s">
        <v>1472</v>
      </c>
      <c r="AZ147" s="159"/>
      <c r="BF147" s="103">
        <v>45987</v>
      </c>
      <c r="BG147" s="46"/>
      <c r="BH147" s="46"/>
      <c r="BI147" s="46">
        <f t="shared" si="7"/>
        <v>0</v>
      </c>
      <c r="BJ147" s="46">
        <f t="shared" si="8"/>
        <v>0</v>
      </c>
    </row>
    <row r="148" spans="1:62" ht="120" customHeight="1" x14ac:dyDescent="0.25">
      <c r="A148" s="170" t="s">
        <v>180</v>
      </c>
      <c r="B148" s="132"/>
      <c r="C148" s="150">
        <v>0</v>
      </c>
      <c r="D148" s="150">
        <v>0</v>
      </c>
      <c r="E148" s="133">
        <v>183.75</v>
      </c>
      <c r="F148" s="134" t="s">
        <v>1106</v>
      </c>
      <c r="G148" s="86" t="s">
        <v>519</v>
      </c>
      <c r="H148" s="86" t="s">
        <v>1107</v>
      </c>
      <c r="I148" s="89"/>
      <c r="J148" s="90">
        <v>5</v>
      </c>
      <c r="K148" s="86"/>
      <c r="L148" s="86"/>
      <c r="M148" s="92" t="s">
        <v>138</v>
      </c>
      <c r="N148" s="86" t="s">
        <v>108</v>
      </c>
      <c r="O148" s="163" t="s">
        <v>217</v>
      </c>
      <c r="P148" s="163" t="s">
        <v>424</v>
      </c>
      <c r="Q148" s="91" t="s">
        <v>109</v>
      </c>
      <c r="R148" s="91" t="s">
        <v>207</v>
      </c>
      <c r="S148" s="91" t="s">
        <v>1108</v>
      </c>
      <c r="T148" s="92">
        <v>10</v>
      </c>
      <c r="U148" s="93">
        <v>94</v>
      </c>
      <c r="V148" s="94">
        <v>45737</v>
      </c>
      <c r="W148" s="94">
        <v>45982</v>
      </c>
      <c r="X148" s="95">
        <v>9785171735975</v>
      </c>
      <c r="Y148" s="96">
        <v>12</v>
      </c>
      <c r="Z148" s="97">
        <v>7.1999999999999995E-2</v>
      </c>
      <c r="AA148" s="98" t="s">
        <v>1109</v>
      </c>
      <c r="AB148" s="98" t="s">
        <v>1110</v>
      </c>
      <c r="AC148" s="98" t="s">
        <v>1111</v>
      </c>
      <c r="AD148" s="91" t="s">
        <v>404</v>
      </c>
      <c r="AE148" s="135" t="s">
        <v>116</v>
      </c>
      <c r="AF148" s="168"/>
      <c r="AG148" s="98" t="s">
        <v>1112</v>
      </c>
      <c r="AH148" s="98"/>
      <c r="AI148" s="86" t="s">
        <v>1113</v>
      </c>
      <c r="AJ148" s="101" t="s">
        <v>167</v>
      </c>
      <c r="AK148" s="91"/>
      <c r="AL148" s="100" t="s">
        <v>1114</v>
      </c>
      <c r="AM148" s="86" t="s">
        <v>150</v>
      </c>
      <c r="AN148" s="86" t="s">
        <v>142</v>
      </c>
      <c r="AO148" s="143">
        <f t="shared" si="6"/>
        <v>0</v>
      </c>
      <c r="AP148" s="85" t="s">
        <v>1115</v>
      </c>
      <c r="AQ148" s="100" t="s">
        <v>143</v>
      </c>
      <c r="AR148" s="97" t="s">
        <v>125</v>
      </c>
      <c r="AV148" s="99"/>
      <c r="AW148" s="159" t="s">
        <v>1116</v>
      </c>
      <c r="AX148" s="102" t="s">
        <v>1117</v>
      </c>
      <c r="AY148" s="157" t="s">
        <v>1117</v>
      </c>
      <c r="AZ148" s="159"/>
      <c r="BF148" s="103">
        <v>45986</v>
      </c>
      <c r="BG148" s="46"/>
      <c r="BH148" s="46"/>
      <c r="BI148" s="46">
        <f t="shared" si="7"/>
        <v>0</v>
      </c>
      <c r="BJ148" s="46">
        <f t="shared" si="8"/>
        <v>0</v>
      </c>
    </row>
    <row r="149" spans="1:62" ht="120" customHeight="1" x14ac:dyDescent="0.25">
      <c r="A149" s="170" t="s">
        <v>180</v>
      </c>
      <c r="B149" s="132"/>
      <c r="C149" s="150">
        <v>0</v>
      </c>
      <c r="D149" s="150">
        <v>0</v>
      </c>
      <c r="E149" s="133">
        <v>183.75</v>
      </c>
      <c r="F149" s="134" t="s">
        <v>1118</v>
      </c>
      <c r="G149" s="86" t="s">
        <v>243</v>
      </c>
      <c r="H149" s="86" t="s">
        <v>1107</v>
      </c>
      <c r="I149" s="89"/>
      <c r="J149" s="90">
        <v>9</v>
      </c>
      <c r="K149" s="86"/>
      <c r="L149" s="86"/>
      <c r="M149" s="92" t="s">
        <v>138</v>
      </c>
      <c r="N149" s="86" t="s">
        <v>108</v>
      </c>
      <c r="O149" s="163" t="s">
        <v>217</v>
      </c>
      <c r="P149" s="163" t="s">
        <v>424</v>
      </c>
      <c r="Q149" s="91" t="s">
        <v>109</v>
      </c>
      <c r="R149" s="91" t="s">
        <v>207</v>
      </c>
      <c r="S149" s="91" t="s">
        <v>1119</v>
      </c>
      <c r="T149" s="92">
        <v>10</v>
      </c>
      <c r="U149" s="93">
        <v>94</v>
      </c>
      <c r="V149" s="94">
        <v>45015</v>
      </c>
      <c r="W149" s="94">
        <v>45982</v>
      </c>
      <c r="X149" s="95">
        <v>9785171531775</v>
      </c>
      <c r="Y149" s="96">
        <v>12</v>
      </c>
      <c r="Z149" s="97">
        <v>7.1999999999999995E-2</v>
      </c>
      <c r="AA149" s="98" t="s">
        <v>1109</v>
      </c>
      <c r="AB149" s="98" t="s">
        <v>1110</v>
      </c>
      <c r="AC149" s="98" t="s">
        <v>1111</v>
      </c>
      <c r="AD149" s="91" t="s">
        <v>404</v>
      </c>
      <c r="AE149" s="135" t="s">
        <v>116</v>
      </c>
      <c r="AF149" s="168"/>
      <c r="AG149" s="98" t="s">
        <v>510</v>
      </c>
      <c r="AH149" s="98"/>
      <c r="AI149" s="86" t="s">
        <v>1113</v>
      </c>
      <c r="AJ149" s="101" t="s">
        <v>167</v>
      </c>
      <c r="AK149" s="91"/>
      <c r="AL149" s="100" t="s">
        <v>1120</v>
      </c>
      <c r="AM149" s="86" t="s">
        <v>184</v>
      </c>
      <c r="AN149" s="86" t="s">
        <v>142</v>
      </c>
      <c r="AO149" s="143">
        <f t="shared" si="6"/>
        <v>0</v>
      </c>
      <c r="AP149" s="85" t="s">
        <v>1121</v>
      </c>
      <c r="AQ149" s="100" t="s">
        <v>143</v>
      </c>
      <c r="AR149" s="97" t="s">
        <v>125</v>
      </c>
      <c r="AV149" s="99"/>
      <c r="AW149" s="159" t="s">
        <v>1122</v>
      </c>
      <c r="AX149" s="102" t="s">
        <v>1123</v>
      </c>
      <c r="AY149" s="157" t="s">
        <v>1124</v>
      </c>
      <c r="AZ149" s="159"/>
      <c r="BF149" s="103">
        <v>45986</v>
      </c>
      <c r="BG149" s="46"/>
      <c r="BH149" s="46"/>
      <c r="BI149" s="46">
        <f t="shared" si="7"/>
        <v>0</v>
      </c>
      <c r="BJ149" s="46">
        <f t="shared" si="8"/>
        <v>0</v>
      </c>
    </row>
    <row r="150" spans="1:62" ht="120" customHeight="1" x14ac:dyDescent="0.25">
      <c r="A150" s="170" t="s">
        <v>180</v>
      </c>
      <c r="B150" s="132"/>
      <c r="C150" s="150">
        <v>0</v>
      </c>
      <c r="D150" s="150">
        <v>0</v>
      </c>
      <c r="E150" s="133">
        <v>183.75</v>
      </c>
      <c r="F150" s="134" t="s">
        <v>1125</v>
      </c>
      <c r="G150" s="86" t="s">
        <v>1126</v>
      </c>
      <c r="H150" s="86" t="s">
        <v>1107</v>
      </c>
      <c r="I150" s="89"/>
      <c r="J150" s="90">
        <v>6</v>
      </c>
      <c r="K150" s="86"/>
      <c r="L150" s="86"/>
      <c r="M150" s="92" t="s">
        <v>138</v>
      </c>
      <c r="N150" s="86" t="s">
        <v>108</v>
      </c>
      <c r="O150" s="163" t="s">
        <v>217</v>
      </c>
      <c r="P150" s="163" t="s">
        <v>424</v>
      </c>
      <c r="Q150" s="91" t="s">
        <v>109</v>
      </c>
      <c r="R150" s="91" t="s">
        <v>207</v>
      </c>
      <c r="S150" s="91" t="s">
        <v>1127</v>
      </c>
      <c r="T150" s="92">
        <v>10</v>
      </c>
      <c r="U150" s="93">
        <v>94</v>
      </c>
      <c r="V150" s="94">
        <v>45764</v>
      </c>
      <c r="W150" s="94">
        <v>45982</v>
      </c>
      <c r="X150" s="95">
        <v>9785171736019</v>
      </c>
      <c r="Y150" s="96">
        <v>12</v>
      </c>
      <c r="Z150" s="97">
        <v>7.1999999999999995E-2</v>
      </c>
      <c r="AA150" s="98" t="s">
        <v>1109</v>
      </c>
      <c r="AB150" s="98" t="s">
        <v>1110</v>
      </c>
      <c r="AC150" s="98" t="s">
        <v>1111</v>
      </c>
      <c r="AD150" s="91" t="s">
        <v>404</v>
      </c>
      <c r="AE150" s="135" t="s">
        <v>116</v>
      </c>
      <c r="AF150" s="168"/>
      <c r="AG150" s="98" t="s">
        <v>412</v>
      </c>
      <c r="AH150" s="98"/>
      <c r="AI150" s="86" t="s">
        <v>1113</v>
      </c>
      <c r="AJ150" s="101" t="s">
        <v>167</v>
      </c>
      <c r="AK150" s="91"/>
      <c r="AL150" s="100" t="s">
        <v>1128</v>
      </c>
      <c r="AM150" s="86" t="s">
        <v>150</v>
      </c>
      <c r="AN150" s="86" t="s">
        <v>142</v>
      </c>
      <c r="AO150" s="143">
        <f t="shared" si="6"/>
        <v>0</v>
      </c>
      <c r="AP150" s="85" t="s">
        <v>1129</v>
      </c>
      <c r="AQ150" s="100" t="s">
        <v>143</v>
      </c>
      <c r="AR150" s="97" t="s">
        <v>125</v>
      </c>
      <c r="AV150" s="99"/>
      <c r="AW150" s="159" t="s">
        <v>1130</v>
      </c>
      <c r="AX150" s="102"/>
      <c r="AY150" s="157" t="s">
        <v>1131</v>
      </c>
      <c r="AZ150" s="159"/>
      <c r="BF150" s="103">
        <v>45986</v>
      </c>
      <c r="BG150" s="46"/>
      <c r="BH150" s="46"/>
      <c r="BI150" s="46">
        <f t="shared" si="7"/>
        <v>0</v>
      </c>
      <c r="BJ150" s="46">
        <f t="shared" si="8"/>
        <v>0</v>
      </c>
    </row>
    <row r="151" spans="1:62" ht="120" customHeight="1" x14ac:dyDescent="0.25">
      <c r="A151" s="170" t="s">
        <v>180</v>
      </c>
      <c r="B151" s="132"/>
      <c r="C151" s="150">
        <v>0</v>
      </c>
      <c r="D151" s="150">
        <v>0</v>
      </c>
      <c r="E151" s="133">
        <v>80.850000000000009</v>
      </c>
      <c r="F151" s="134" t="s">
        <v>2289</v>
      </c>
      <c r="G151" s="86" t="s">
        <v>2290</v>
      </c>
      <c r="H151" s="86" t="s">
        <v>2291</v>
      </c>
      <c r="I151" s="89"/>
      <c r="J151" s="90">
        <v>7</v>
      </c>
      <c r="K151" s="86"/>
      <c r="L151" s="86"/>
      <c r="M151" s="92" t="s">
        <v>138</v>
      </c>
      <c r="N151" s="86" t="s">
        <v>108</v>
      </c>
      <c r="O151" s="163" t="s">
        <v>244</v>
      </c>
      <c r="P151" s="163" t="s">
        <v>309</v>
      </c>
      <c r="Q151" s="91" t="s">
        <v>109</v>
      </c>
      <c r="R151" s="91" t="s">
        <v>207</v>
      </c>
      <c r="S151" s="91" t="s">
        <v>2292</v>
      </c>
      <c r="T151" s="92">
        <v>10</v>
      </c>
      <c r="U151" s="93">
        <v>50</v>
      </c>
      <c r="V151" s="94">
        <v>45092</v>
      </c>
      <c r="W151" s="94">
        <v>45985</v>
      </c>
      <c r="X151" s="95">
        <v>9785171571122</v>
      </c>
      <c r="Y151" s="96">
        <v>16</v>
      </c>
      <c r="Z151" s="97">
        <v>4.5999999999999999E-2</v>
      </c>
      <c r="AA151" s="98" t="s">
        <v>175</v>
      </c>
      <c r="AB151" s="98" t="s">
        <v>223</v>
      </c>
      <c r="AC151" s="98" t="s">
        <v>176</v>
      </c>
      <c r="AD151" s="91">
        <v>3</v>
      </c>
      <c r="AE151" s="135" t="s">
        <v>116</v>
      </c>
      <c r="AF151" s="168"/>
      <c r="AG151" s="98" t="s">
        <v>2221</v>
      </c>
      <c r="AH151" s="98"/>
      <c r="AI151" s="86" t="s">
        <v>2293</v>
      </c>
      <c r="AJ151" s="101" t="s">
        <v>167</v>
      </c>
      <c r="AK151" s="91"/>
      <c r="AL151" s="100" t="s">
        <v>2294</v>
      </c>
      <c r="AM151" s="86" t="s">
        <v>184</v>
      </c>
      <c r="AN151" s="86" t="s">
        <v>142</v>
      </c>
      <c r="AO151" s="143">
        <f t="shared" si="6"/>
        <v>0</v>
      </c>
      <c r="AP151" s="85" t="s">
        <v>2295</v>
      </c>
      <c r="AQ151" s="100" t="s">
        <v>143</v>
      </c>
      <c r="AR151" s="97" t="s">
        <v>125</v>
      </c>
      <c r="AV151" s="99"/>
      <c r="AW151" s="159" t="s">
        <v>2296</v>
      </c>
      <c r="AX151" s="102" t="s">
        <v>2297</v>
      </c>
      <c r="AY151" s="157" t="s">
        <v>2298</v>
      </c>
      <c r="AZ151" s="159"/>
      <c r="BF151" s="103">
        <v>45989</v>
      </c>
      <c r="BG151" s="46"/>
      <c r="BH151" s="46"/>
      <c r="BI151" s="46">
        <f t="shared" si="7"/>
        <v>0</v>
      </c>
      <c r="BJ151" s="46">
        <f t="shared" si="8"/>
        <v>0</v>
      </c>
    </row>
    <row r="152" spans="1:62" ht="120" customHeight="1" x14ac:dyDescent="0.25">
      <c r="A152" s="170" t="s">
        <v>180</v>
      </c>
      <c r="B152" s="132"/>
      <c r="C152" s="150">
        <v>0</v>
      </c>
      <c r="D152" s="150">
        <v>0</v>
      </c>
      <c r="E152" s="133">
        <v>781.2</v>
      </c>
      <c r="F152" s="134" t="s">
        <v>1132</v>
      </c>
      <c r="G152" s="86" t="s">
        <v>1133</v>
      </c>
      <c r="H152" s="86" t="s">
        <v>1134</v>
      </c>
      <c r="I152" s="89"/>
      <c r="J152" s="90" t="s">
        <v>195</v>
      </c>
      <c r="K152" s="86"/>
      <c r="L152" s="86"/>
      <c r="M152" s="92" t="s">
        <v>138</v>
      </c>
      <c r="N152" s="86" t="s">
        <v>108</v>
      </c>
      <c r="O152" s="163" t="s">
        <v>228</v>
      </c>
      <c r="P152" s="163" t="s">
        <v>228</v>
      </c>
      <c r="Q152" s="91" t="s">
        <v>109</v>
      </c>
      <c r="R152" s="91" t="s">
        <v>207</v>
      </c>
      <c r="S152" s="91" t="s">
        <v>1135</v>
      </c>
      <c r="T152" s="92">
        <v>10</v>
      </c>
      <c r="U152" s="93">
        <v>10</v>
      </c>
      <c r="V152" s="94">
        <v>45985</v>
      </c>
      <c r="W152" s="94">
        <v>45985</v>
      </c>
      <c r="X152" s="95">
        <v>9785171749613</v>
      </c>
      <c r="Y152" s="96">
        <v>120</v>
      </c>
      <c r="Z152" s="97">
        <v>0.67</v>
      </c>
      <c r="AA152" s="98" t="s">
        <v>139</v>
      </c>
      <c r="AB152" s="98" t="s">
        <v>224</v>
      </c>
      <c r="AC152" s="98" t="s">
        <v>140</v>
      </c>
      <c r="AD152" s="91" t="s">
        <v>110</v>
      </c>
      <c r="AE152" s="169" t="s">
        <v>196</v>
      </c>
      <c r="AF152" s="168"/>
      <c r="AG152" s="98" t="s">
        <v>295</v>
      </c>
      <c r="AH152" s="98"/>
      <c r="AI152" s="86" t="s">
        <v>1136</v>
      </c>
      <c r="AJ152" s="101" t="s">
        <v>149</v>
      </c>
      <c r="AK152" s="91"/>
      <c r="AL152" s="100" t="s">
        <v>1137</v>
      </c>
      <c r="AM152" s="86" t="s">
        <v>229</v>
      </c>
      <c r="AN152" s="86" t="s">
        <v>142</v>
      </c>
      <c r="AO152" s="143">
        <f t="shared" si="6"/>
        <v>0</v>
      </c>
      <c r="AP152" s="85" t="s">
        <v>1138</v>
      </c>
      <c r="AQ152" s="100" t="s">
        <v>147</v>
      </c>
      <c r="AR152" s="97" t="s">
        <v>125</v>
      </c>
      <c r="AV152" s="99"/>
      <c r="AW152" s="159" t="s">
        <v>1139</v>
      </c>
      <c r="AX152" s="102"/>
      <c r="AY152" s="157" t="s">
        <v>1140</v>
      </c>
      <c r="AZ152" s="159"/>
      <c r="BF152" s="103">
        <v>45986</v>
      </c>
      <c r="BG152" s="46"/>
      <c r="BH152" s="46"/>
      <c r="BI152" s="46">
        <f t="shared" si="7"/>
        <v>0</v>
      </c>
      <c r="BJ152" s="46">
        <f t="shared" si="8"/>
        <v>0</v>
      </c>
    </row>
    <row r="153" spans="1:62" ht="120" customHeight="1" x14ac:dyDescent="0.25">
      <c r="A153" s="170" t="s">
        <v>180</v>
      </c>
      <c r="B153" s="132"/>
      <c r="C153" s="150">
        <v>0</v>
      </c>
      <c r="D153" s="150">
        <v>0</v>
      </c>
      <c r="E153" s="133">
        <v>1209.6000000000001</v>
      </c>
      <c r="F153" s="134" t="s">
        <v>2299</v>
      </c>
      <c r="G153" s="86" t="s">
        <v>2300</v>
      </c>
      <c r="H153" s="86" t="s">
        <v>2301</v>
      </c>
      <c r="I153" s="89"/>
      <c r="J153" s="90" t="s">
        <v>195</v>
      </c>
      <c r="K153" s="86"/>
      <c r="L153" s="86"/>
      <c r="M153" s="92" t="s">
        <v>138</v>
      </c>
      <c r="N153" s="86" t="s">
        <v>108</v>
      </c>
      <c r="O153" s="163" t="s">
        <v>165</v>
      </c>
      <c r="P153" s="163" t="s">
        <v>166</v>
      </c>
      <c r="Q153" s="91" t="s">
        <v>109</v>
      </c>
      <c r="R153" s="91" t="s">
        <v>207</v>
      </c>
      <c r="S153" s="91" t="s">
        <v>2302</v>
      </c>
      <c r="T153" s="92">
        <v>10</v>
      </c>
      <c r="U153" s="93">
        <v>8</v>
      </c>
      <c r="V153" s="94">
        <v>45987</v>
      </c>
      <c r="W153" s="94">
        <v>45987</v>
      </c>
      <c r="X153" s="95">
        <v>9785171816605</v>
      </c>
      <c r="Y153" s="96">
        <v>224</v>
      </c>
      <c r="Z153" s="97">
        <v>0.81299999999999994</v>
      </c>
      <c r="AA153" s="98" t="s">
        <v>155</v>
      </c>
      <c r="AB153" s="98" t="s">
        <v>159</v>
      </c>
      <c r="AC153" s="98" t="s">
        <v>156</v>
      </c>
      <c r="AD153" s="91" t="s">
        <v>110</v>
      </c>
      <c r="AE153" s="169" t="s">
        <v>196</v>
      </c>
      <c r="AF153" s="168"/>
      <c r="AG153" s="98" t="s">
        <v>2303</v>
      </c>
      <c r="AH153" s="98"/>
      <c r="AI153" s="86" t="s">
        <v>2304</v>
      </c>
      <c r="AJ153" s="101" t="s">
        <v>162</v>
      </c>
      <c r="AK153" s="91"/>
      <c r="AL153" s="100" t="s">
        <v>2305</v>
      </c>
      <c r="AM153" s="86" t="s">
        <v>150</v>
      </c>
      <c r="AN153" s="86" t="s">
        <v>142</v>
      </c>
      <c r="AO153" s="143">
        <f t="shared" si="6"/>
        <v>0</v>
      </c>
      <c r="AP153" s="85" t="s">
        <v>2306</v>
      </c>
      <c r="AQ153" s="100" t="s">
        <v>143</v>
      </c>
      <c r="AR153" s="97" t="s">
        <v>125</v>
      </c>
      <c r="AV153" s="99"/>
      <c r="AW153" s="159" t="s">
        <v>2307</v>
      </c>
      <c r="AX153" s="102" t="s">
        <v>2308</v>
      </c>
      <c r="AY153" s="157" t="s">
        <v>2309</v>
      </c>
      <c r="AZ153" s="159" t="s">
        <v>321</v>
      </c>
      <c r="BF153" s="103">
        <v>45989</v>
      </c>
      <c r="BG153" s="46"/>
      <c r="BH153" s="46"/>
      <c r="BI153" s="46">
        <f t="shared" si="7"/>
        <v>0</v>
      </c>
      <c r="BJ153" s="46">
        <f t="shared" si="8"/>
        <v>0</v>
      </c>
    </row>
    <row r="154" spans="1:62" ht="120" customHeight="1" x14ac:dyDescent="0.25">
      <c r="A154" s="170" t="s">
        <v>180</v>
      </c>
      <c r="B154" s="132"/>
      <c r="C154" s="150">
        <v>0</v>
      </c>
      <c r="D154" s="150">
        <v>0</v>
      </c>
      <c r="E154" s="133">
        <v>1209.6000000000001</v>
      </c>
      <c r="F154" s="134" t="s">
        <v>2310</v>
      </c>
      <c r="G154" s="86" t="s">
        <v>2311</v>
      </c>
      <c r="H154" s="86" t="s">
        <v>2301</v>
      </c>
      <c r="I154" s="89"/>
      <c r="J154" s="90" t="s">
        <v>195</v>
      </c>
      <c r="K154" s="86"/>
      <c r="L154" s="86"/>
      <c r="M154" s="92" t="s">
        <v>138</v>
      </c>
      <c r="N154" s="86" t="s">
        <v>108</v>
      </c>
      <c r="O154" s="163" t="s">
        <v>165</v>
      </c>
      <c r="P154" s="163" t="s">
        <v>166</v>
      </c>
      <c r="Q154" s="91" t="s">
        <v>109</v>
      </c>
      <c r="R154" s="91" t="s">
        <v>207</v>
      </c>
      <c r="S154" s="91" t="s">
        <v>2312</v>
      </c>
      <c r="T154" s="92">
        <v>10</v>
      </c>
      <c r="U154" s="93">
        <v>8</v>
      </c>
      <c r="V154" s="94">
        <v>45987</v>
      </c>
      <c r="W154" s="94">
        <v>45987</v>
      </c>
      <c r="X154" s="95">
        <v>9785171816612</v>
      </c>
      <c r="Y154" s="96">
        <v>224</v>
      </c>
      <c r="Z154" s="97">
        <v>0.81</v>
      </c>
      <c r="AA154" s="98" t="s">
        <v>155</v>
      </c>
      <c r="AB154" s="98" t="s">
        <v>159</v>
      </c>
      <c r="AC154" s="98" t="s">
        <v>156</v>
      </c>
      <c r="AD154" s="91" t="s">
        <v>110</v>
      </c>
      <c r="AE154" s="169" t="s">
        <v>196</v>
      </c>
      <c r="AF154" s="168"/>
      <c r="AG154" s="98" t="s">
        <v>2303</v>
      </c>
      <c r="AH154" s="98"/>
      <c r="AI154" s="86" t="s">
        <v>2304</v>
      </c>
      <c r="AJ154" s="101" t="s">
        <v>162</v>
      </c>
      <c r="AK154" s="91"/>
      <c r="AL154" s="100" t="s">
        <v>2313</v>
      </c>
      <c r="AM154" s="86" t="s">
        <v>150</v>
      </c>
      <c r="AN154" s="86" t="s">
        <v>142</v>
      </c>
      <c r="AO154" s="143">
        <f t="shared" si="6"/>
        <v>0</v>
      </c>
      <c r="AP154" s="85" t="s">
        <v>2314</v>
      </c>
      <c r="AQ154" s="100" t="s">
        <v>143</v>
      </c>
      <c r="AR154" s="97" t="s">
        <v>125</v>
      </c>
      <c r="AV154" s="99"/>
      <c r="AW154" s="159" t="s">
        <v>2315</v>
      </c>
      <c r="AX154" s="102"/>
      <c r="AY154" s="157" t="s">
        <v>2316</v>
      </c>
      <c r="AZ154" s="159" t="s">
        <v>321</v>
      </c>
      <c r="BF154" s="103">
        <v>45989</v>
      </c>
      <c r="BG154" s="46"/>
      <c r="BH154" s="46"/>
      <c r="BI154" s="46">
        <f t="shared" si="7"/>
        <v>0</v>
      </c>
      <c r="BJ154" s="46">
        <f t="shared" si="8"/>
        <v>0</v>
      </c>
    </row>
    <row r="155" spans="1:62" ht="120" customHeight="1" x14ac:dyDescent="0.25">
      <c r="A155" s="170" t="s">
        <v>180</v>
      </c>
      <c r="B155" s="132"/>
      <c r="C155" s="150">
        <v>0</v>
      </c>
      <c r="D155" s="150">
        <v>0</v>
      </c>
      <c r="E155" s="133">
        <v>693</v>
      </c>
      <c r="F155" s="134" t="s">
        <v>1141</v>
      </c>
      <c r="G155" s="86" t="s">
        <v>1142</v>
      </c>
      <c r="H155" s="86" t="s">
        <v>1143</v>
      </c>
      <c r="I155" s="89"/>
      <c r="J155" s="90" t="s">
        <v>195</v>
      </c>
      <c r="K155" s="86"/>
      <c r="L155" s="86"/>
      <c r="M155" s="92" t="s">
        <v>151</v>
      </c>
      <c r="N155" s="86" t="s">
        <v>108</v>
      </c>
      <c r="O155" s="163" t="s">
        <v>246</v>
      </c>
      <c r="P155" s="163" t="s">
        <v>311</v>
      </c>
      <c r="Q155" s="91" t="s">
        <v>109</v>
      </c>
      <c r="R155" s="91" t="s">
        <v>207</v>
      </c>
      <c r="S155" s="91" t="s">
        <v>1144</v>
      </c>
      <c r="T155" s="92">
        <v>10</v>
      </c>
      <c r="U155" s="93">
        <v>18</v>
      </c>
      <c r="V155" s="94">
        <v>45980</v>
      </c>
      <c r="W155" s="94">
        <v>45980</v>
      </c>
      <c r="X155" s="95">
        <v>9785171740504</v>
      </c>
      <c r="Y155" s="96">
        <v>288</v>
      </c>
      <c r="Z155" s="97">
        <v>0.32</v>
      </c>
      <c r="AA155" s="98" t="s">
        <v>145</v>
      </c>
      <c r="AB155" s="98" t="s">
        <v>301</v>
      </c>
      <c r="AC155" s="98" t="s">
        <v>146</v>
      </c>
      <c r="AD155" s="91" t="s">
        <v>110</v>
      </c>
      <c r="AE155" s="169" t="s">
        <v>196</v>
      </c>
      <c r="AF155" s="168"/>
      <c r="AG155" s="98" t="s">
        <v>1145</v>
      </c>
      <c r="AH155" s="98"/>
      <c r="AI155" s="86" t="s">
        <v>1146</v>
      </c>
      <c r="AJ155" s="101"/>
      <c r="AK155" s="91"/>
      <c r="AL155" s="100" t="s">
        <v>1147</v>
      </c>
      <c r="AM155" s="86" t="s">
        <v>275</v>
      </c>
      <c r="AN155" s="86" t="s">
        <v>234</v>
      </c>
      <c r="AO155" s="143">
        <f t="shared" si="6"/>
        <v>0</v>
      </c>
      <c r="AP155" s="85" t="s">
        <v>1148</v>
      </c>
      <c r="AQ155" s="100" t="s">
        <v>157</v>
      </c>
      <c r="AR155" s="97" t="s">
        <v>125</v>
      </c>
      <c r="AV155" s="99"/>
      <c r="AW155" s="159" t="s">
        <v>1149</v>
      </c>
      <c r="AX155" s="102"/>
      <c r="AY155" s="157" t="s">
        <v>1150</v>
      </c>
      <c r="AZ155" s="159"/>
      <c r="BF155" s="103">
        <v>45986</v>
      </c>
      <c r="BG155" s="46"/>
      <c r="BH155" s="46"/>
      <c r="BI155" s="46">
        <f t="shared" si="7"/>
        <v>0</v>
      </c>
      <c r="BJ155" s="46">
        <f t="shared" si="8"/>
        <v>0</v>
      </c>
    </row>
    <row r="156" spans="1:62" ht="120" customHeight="1" x14ac:dyDescent="0.25">
      <c r="A156" s="170" t="s">
        <v>180</v>
      </c>
      <c r="B156" s="132"/>
      <c r="C156" s="150">
        <v>0</v>
      </c>
      <c r="D156" s="150">
        <v>0</v>
      </c>
      <c r="E156" s="133">
        <v>604.80000000000007</v>
      </c>
      <c r="F156" s="134" t="s">
        <v>1869</v>
      </c>
      <c r="G156" s="86" t="s">
        <v>1870</v>
      </c>
      <c r="H156" s="86" t="s">
        <v>379</v>
      </c>
      <c r="I156" s="89"/>
      <c r="J156" s="90" t="s">
        <v>263</v>
      </c>
      <c r="K156" s="86"/>
      <c r="L156" s="86"/>
      <c r="M156" s="92" t="s">
        <v>151</v>
      </c>
      <c r="N156" s="86" t="s">
        <v>108</v>
      </c>
      <c r="O156" s="163" t="s">
        <v>182</v>
      </c>
      <c r="P156" s="163" t="s">
        <v>182</v>
      </c>
      <c r="Q156" s="91" t="s">
        <v>109</v>
      </c>
      <c r="R156" s="91" t="s">
        <v>207</v>
      </c>
      <c r="S156" s="91" t="s">
        <v>1871</v>
      </c>
      <c r="T156" s="92">
        <v>10</v>
      </c>
      <c r="U156" s="93">
        <v>12</v>
      </c>
      <c r="V156" s="94">
        <v>45981</v>
      </c>
      <c r="W156" s="94">
        <v>45981</v>
      </c>
      <c r="X156" s="95">
        <v>9785171568696</v>
      </c>
      <c r="Y156" s="96">
        <v>352</v>
      </c>
      <c r="Z156" s="97">
        <v>0.28299999999999997</v>
      </c>
      <c r="AA156" s="98" t="s">
        <v>145</v>
      </c>
      <c r="AB156" s="98" t="s">
        <v>174</v>
      </c>
      <c r="AC156" s="98" t="s">
        <v>146</v>
      </c>
      <c r="AD156" s="91" t="s">
        <v>110</v>
      </c>
      <c r="AE156" s="169" t="s">
        <v>196</v>
      </c>
      <c r="AF156" s="168"/>
      <c r="AG156" s="98" t="s">
        <v>232</v>
      </c>
      <c r="AH156" s="98"/>
      <c r="AI156" s="86" t="s">
        <v>379</v>
      </c>
      <c r="AJ156" s="101"/>
      <c r="AK156" s="91"/>
      <c r="AL156" s="100" t="s">
        <v>1872</v>
      </c>
      <c r="AM156" s="86" t="s">
        <v>231</v>
      </c>
      <c r="AN156" s="86" t="s">
        <v>153</v>
      </c>
      <c r="AO156" s="143">
        <f t="shared" si="6"/>
        <v>0</v>
      </c>
      <c r="AP156" s="85" t="s">
        <v>1873</v>
      </c>
      <c r="AQ156" s="100" t="s">
        <v>111</v>
      </c>
      <c r="AR156" s="97" t="s">
        <v>125</v>
      </c>
      <c r="AV156" s="99"/>
      <c r="AW156" s="159" t="s">
        <v>1874</v>
      </c>
      <c r="AX156" s="102" t="s">
        <v>1875</v>
      </c>
      <c r="AY156" s="157" t="s">
        <v>1876</v>
      </c>
      <c r="AZ156" s="159"/>
      <c r="BF156" s="103">
        <v>45988</v>
      </c>
      <c r="BG156" s="46"/>
      <c r="BH156" s="46"/>
      <c r="BI156" s="46">
        <f t="shared" si="7"/>
        <v>0</v>
      </c>
      <c r="BJ156" s="46">
        <f t="shared" si="8"/>
        <v>0</v>
      </c>
    </row>
    <row r="157" spans="1:62" ht="120" customHeight="1" x14ac:dyDescent="0.25">
      <c r="A157" s="170" t="s">
        <v>180</v>
      </c>
      <c r="B157" s="132"/>
      <c r="C157" s="150">
        <v>0</v>
      </c>
      <c r="D157" s="150">
        <v>0</v>
      </c>
      <c r="E157" s="133">
        <v>604.80000000000007</v>
      </c>
      <c r="F157" s="134" t="s">
        <v>2317</v>
      </c>
      <c r="G157" s="86" t="s">
        <v>2318</v>
      </c>
      <c r="H157" s="86" t="s">
        <v>2319</v>
      </c>
      <c r="I157" s="89"/>
      <c r="J157" s="90" t="s">
        <v>195</v>
      </c>
      <c r="K157" s="86"/>
      <c r="L157" s="86"/>
      <c r="M157" s="92" t="s">
        <v>144</v>
      </c>
      <c r="N157" s="86" t="s">
        <v>108</v>
      </c>
      <c r="O157" s="163" t="s">
        <v>268</v>
      </c>
      <c r="P157" s="163" t="s">
        <v>2320</v>
      </c>
      <c r="Q157" s="91" t="s">
        <v>109</v>
      </c>
      <c r="R157" s="91" t="s">
        <v>207</v>
      </c>
      <c r="S157" s="91" t="s">
        <v>2321</v>
      </c>
      <c r="T157" s="92">
        <v>10</v>
      </c>
      <c r="U157" s="93">
        <v>8</v>
      </c>
      <c r="V157" s="94">
        <v>45983</v>
      </c>
      <c r="W157" s="94">
        <v>45983</v>
      </c>
      <c r="X157" s="95">
        <v>9785171808419</v>
      </c>
      <c r="Y157" s="96">
        <v>240</v>
      </c>
      <c r="Z157" s="97">
        <v>0.36</v>
      </c>
      <c r="AA157" s="98" t="s">
        <v>168</v>
      </c>
      <c r="AB157" s="98" t="s">
        <v>191</v>
      </c>
      <c r="AC157" s="98" t="s">
        <v>169</v>
      </c>
      <c r="AD157" s="91" t="s">
        <v>110</v>
      </c>
      <c r="AE157" s="169" t="s">
        <v>196</v>
      </c>
      <c r="AF157" s="168"/>
      <c r="AG157" s="98" t="s">
        <v>2322</v>
      </c>
      <c r="AH157" s="98"/>
      <c r="AI157" s="86" t="s">
        <v>2323</v>
      </c>
      <c r="AJ157" s="101"/>
      <c r="AK157" s="91"/>
      <c r="AL157" s="100" t="s">
        <v>2324</v>
      </c>
      <c r="AM157" s="86" t="s">
        <v>399</v>
      </c>
      <c r="AN157" s="86" t="s">
        <v>234</v>
      </c>
      <c r="AO157" s="143">
        <f t="shared" si="6"/>
        <v>0</v>
      </c>
      <c r="AP157" s="85" t="s">
        <v>2325</v>
      </c>
      <c r="AQ157" s="100" t="s">
        <v>111</v>
      </c>
      <c r="AR157" s="97" t="s">
        <v>125</v>
      </c>
      <c r="AV157" s="99"/>
      <c r="AW157" s="159" t="s">
        <v>2326</v>
      </c>
      <c r="AX157" s="102"/>
      <c r="AY157" s="157" t="s">
        <v>2327</v>
      </c>
      <c r="AZ157" s="159"/>
      <c r="BF157" s="103">
        <v>45989</v>
      </c>
      <c r="BG157" s="46"/>
      <c r="BH157" s="46"/>
      <c r="BI157" s="46">
        <f t="shared" si="7"/>
        <v>0</v>
      </c>
      <c r="BJ157" s="46">
        <f t="shared" si="8"/>
        <v>0</v>
      </c>
    </row>
    <row r="158" spans="1:62" ht="120" customHeight="1" x14ac:dyDescent="0.25">
      <c r="A158" s="170" t="s">
        <v>180</v>
      </c>
      <c r="B158" s="132"/>
      <c r="C158" s="150">
        <v>0</v>
      </c>
      <c r="D158" s="150">
        <v>0</v>
      </c>
      <c r="E158" s="133">
        <v>604.80000000000007</v>
      </c>
      <c r="F158" s="134" t="s">
        <v>1473</v>
      </c>
      <c r="G158" s="86" t="s">
        <v>496</v>
      </c>
      <c r="H158" s="86" t="s">
        <v>1474</v>
      </c>
      <c r="I158" s="89"/>
      <c r="J158" s="90">
        <v>7</v>
      </c>
      <c r="K158" s="86"/>
      <c r="L158" s="86"/>
      <c r="M158" s="92" t="s">
        <v>144</v>
      </c>
      <c r="N158" s="86" t="s">
        <v>108</v>
      </c>
      <c r="O158" s="163" t="s">
        <v>177</v>
      </c>
      <c r="P158" s="163" t="s">
        <v>190</v>
      </c>
      <c r="Q158" s="91" t="s">
        <v>109</v>
      </c>
      <c r="R158" s="91" t="s">
        <v>207</v>
      </c>
      <c r="S158" s="91" t="s">
        <v>1475</v>
      </c>
      <c r="T158" s="92">
        <v>10</v>
      </c>
      <c r="U158" s="93">
        <v>6</v>
      </c>
      <c r="V158" s="94">
        <v>44946</v>
      </c>
      <c r="W158" s="94">
        <v>45985</v>
      </c>
      <c r="X158" s="95">
        <v>9785171540845</v>
      </c>
      <c r="Y158" s="96">
        <v>352</v>
      </c>
      <c r="Z158" s="97">
        <v>0.52600000000000002</v>
      </c>
      <c r="AA158" s="98" t="s">
        <v>155</v>
      </c>
      <c r="AB158" s="98" t="s">
        <v>152</v>
      </c>
      <c r="AC158" s="98" t="s">
        <v>156</v>
      </c>
      <c r="AD158" s="91">
        <v>3</v>
      </c>
      <c r="AE158" s="135" t="s">
        <v>116</v>
      </c>
      <c r="AF158" s="168"/>
      <c r="AG158" s="98" t="s">
        <v>312</v>
      </c>
      <c r="AH158" s="98"/>
      <c r="AI158" s="86" t="s">
        <v>1476</v>
      </c>
      <c r="AJ158" s="101"/>
      <c r="AK158" s="91"/>
      <c r="AL158" s="100" t="s">
        <v>1477</v>
      </c>
      <c r="AM158" s="86" t="s">
        <v>271</v>
      </c>
      <c r="AN158" s="86" t="s">
        <v>234</v>
      </c>
      <c r="AO158" s="143">
        <f t="shared" si="6"/>
        <v>0</v>
      </c>
      <c r="AP158" s="85" t="s">
        <v>1478</v>
      </c>
      <c r="AQ158" s="100" t="s">
        <v>157</v>
      </c>
      <c r="AR158" s="97" t="s">
        <v>125</v>
      </c>
      <c r="AV158" s="99"/>
      <c r="AW158" s="159" t="s">
        <v>1479</v>
      </c>
      <c r="AX158" s="102"/>
      <c r="AY158" s="157" t="s">
        <v>1480</v>
      </c>
      <c r="AZ158" s="159"/>
      <c r="BF158" s="103">
        <v>45987</v>
      </c>
      <c r="BG158" s="46"/>
      <c r="BH158" s="46"/>
      <c r="BI158" s="46">
        <f t="shared" si="7"/>
        <v>0</v>
      </c>
      <c r="BJ158" s="46">
        <f t="shared" si="8"/>
        <v>0</v>
      </c>
    </row>
    <row r="159" spans="1:62" ht="120" customHeight="1" x14ac:dyDescent="0.25">
      <c r="A159" s="170" t="s">
        <v>180</v>
      </c>
      <c r="B159" s="132"/>
      <c r="C159" s="150">
        <v>0</v>
      </c>
      <c r="D159" s="150">
        <v>0</v>
      </c>
      <c r="E159" s="133">
        <v>781.2</v>
      </c>
      <c r="F159" s="134" t="s">
        <v>811</v>
      </c>
      <c r="G159" s="86" t="s">
        <v>812</v>
      </c>
      <c r="H159" s="86" t="s">
        <v>813</v>
      </c>
      <c r="I159" s="89"/>
      <c r="J159" s="90" t="s">
        <v>195</v>
      </c>
      <c r="K159" s="86"/>
      <c r="L159" s="86"/>
      <c r="M159" s="92" t="s">
        <v>151</v>
      </c>
      <c r="N159" s="86" t="s">
        <v>108</v>
      </c>
      <c r="O159" s="163" t="s">
        <v>161</v>
      </c>
      <c r="P159" s="163" t="s">
        <v>161</v>
      </c>
      <c r="Q159" s="91" t="s">
        <v>109</v>
      </c>
      <c r="R159" s="91" t="s">
        <v>207</v>
      </c>
      <c r="S159" s="91" t="s">
        <v>814</v>
      </c>
      <c r="T159" s="92">
        <v>10</v>
      </c>
      <c r="U159" s="93">
        <v>4</v>
      </c>
      <c r="V159" s="94">
        <v>45977</v>
      </c>
      <c r="W159" s="94">
        <v>45977</v>
      </c>
      <c r="X159" s="95">
        <v>9785171789954</v>
      </c>
      <c r="Y159" s="96">
        <v>576</v>
      </c>
      <c r="Z159" s="97">
        <v>0.56999999999999995</v>
      </c>
      <c r="AA159" s="98" t="s">
        <v>145</v>
      </c>
      <c r="AB159" s="98" t="s">
        <v>301</v>
      </c>
      <c r="AC159" s="98" t="s">
        <v>146</v>
      </c>
      <c r="AD159" s="91" t="s">
        <v>110</v>
      </c>
      <c r="AE159" s="169" t="s">
        <v>196</v>
      </c>
      <c r="AF159" s="168"/>
      <c r="AG159" s="98" t="s">
        <v>354</v>
      </c>
      <c r="AH159" s="98"/>
      <c r="AI159" s="86" t="s">
        <v>815</v>
      </c>
      <c r="AJ159" s="101"/>
      <c r="AK159" s="91"/>
      <c r="AL159" s="100" t="s">
        <v>816</v>
      </c>
      <c r="AM159" s="86" t="s">
        <v>279</v>
      </c>
      <c r="AN159" s="86" t="s">
        <v>153</v>
      </c>
      <c r="AO159" s="143">
        <f t="shared" si="6"/>
        <v>0</v>
      </c>
      <c r="AP159" s="85" t="s">
        <v>817</v>
      </c>
      <c r="AQ159" s="100" t="s">
        <v>154</v>
      </c>
      <c r="AR159" s="97" t="s">
        <v>125</v>
      </c>
      <c r="AV159" s="99"/>
      <c r="AW159" s="159" t="s">
        <v>818</v>
      </c>
      <c r="AX159" s="102" t="s">
        <v>819</v>
      </c>
      <c r="AY159" s="157" t="s">
        <v>820</v>
      </c>
      <c r="AZ159" s="159"/>
      <c r="BF159" s="103">
        <v>45985</v>
      </c>
      <c r="BG159" s="46"/>
      <c r="BH159" s="46"/>
      <c r="BI159" s="46">
        <f t="shared" si="7"/>
        <v>0</v>
      </c>
      <c r="BJ159" s="46">
        <f t="shared" si="8"/>
        <v>0</v>
      </c>
    </row>
    <row r="160" spans="1:62" ht="120" customHeight="1" x14ac:dyDescent="0.25">
      <c r="A160" s="170" t="s">
        <v>180</v>
      </c>
      <c r="B160" s="132"/>
      <c r="C160" s="150">
        <v>0</v>
      </c>
      <c r="D160" s="150">
        <v>0</v>
      </c>
      <c r="E160" s="133">
        <v>472.5</v>
      </c>
      <c r="F160" s="134" t="s">
        <v>1877</v>
      </c>
      <c r="G160" s="86" t="s">
        <v>1878</v>
      </c>
      <c r="H160" s="86" t="s">
        <v>476</v>
      </c>
      <c r="I160" s="89"/>
      <c r="J160" s="90" t="s">
        <v>195</v>
      </c>
      <c r="K160" s="86"/>
      <c r="L160" s="86"/>
      <c r="M160" s="92" t="s">
        <v>138</v>
      </c>
      <c r="N160" s="86" t="s">
        <v>108</v>
      </c>
      <c r="O160" s="163" t="s">
        <v>228</v>
      </c>
      <c r="P160" s="163" t="s">
        <v>228</v>
      </c>
      <c r="Q160" s="91" t="s">
        <v>109</v>
      </c>
      <c r="R160" s="91" t="s">
        <v>207</v>
      </c>
      <c r="S160" s="91" t="s">
        <v>1879</v>
      </c>
      <c r="T160" s="92">
        <v>10</v>
      </c>
      <c r="U160" s="93">
        <v>10</v>
      </c>
      <c r="V160" s="94">
        <v>45975</v>
      </c>
      <c r="W160" s="94">
        <v>45975</v>
      </c>
      <c r="X160" s="95">
        <v>9785171653514</v>
      </c>
      <c r="Y160" s="96">
        <v>176</v>
      </c>
      <c r="Z160" s="97">
        <v>0.28299999999999997</v>
      </c>
      <c r="AA160" s="98" t="s">
        <v>134</v>
      </c>
      <c r="AB160" s="98" t="s">
        <v>136</v>
      </c>
      <c r="AC160" s="98" t="s">
        <v>135</v>
      </c>
      <c r="AD160" s="91" t="s">
        <v>110</v>
      </c>
      <c r="AE160" s="169" t="s">
        <v>196</v>
      </c>
      <c r="AF160" s="168"/>
      <c r="AG160" s="98" t="s">
        <v>295</v>
      </c>
      <c r="AH160" s="98"/>
      <c r="AI160" s="86" t="s">
        <v>477</v>
      </c>
      <c r="AJ160" s="101" t="s">
        <v>149</v>
      </c>
      <c r="AK160" s="91"/>
      <c r="AL160" s="100" t="s">
        <v>1880</v>
      </c>
      <c r="AM160" s="86" t="s">
        <v>229</v>
      </c>
      <c r="AN160" s="86" t="s">
        <v>142</v>
      </c>
      <c r="AO160" s="143">
        <f t="shared" si="6"/>
        <v>0</v>
      </c>
      <c r="AP160" s="85" t="s">
        <v>1881</v>
      </c>
      <c r="AQ160" s="100" t="s">
        <v>143</v>
      </c>
      <c r="AR160" s="97" t="s">
        <v>125</v>
      </c>
      <c r="AV160" s="99"/>
      <c r="AW160" s="159" t="s">
        <v>1882</v>
      </c>
      <c r="AX160" s="102"/>
      <c r="AY160" s="157" t="s">
        <v>1883</v>
      </c>
      <c r="AZ160" s="159"/>
      <c r="BF160" s="103">
        <v>45988</v>
      </c>
      <c r="BG160" s="46"/>
      <c r="BH160" s="46"/>
      <c r="BI160" s="46">
        <f t="shared" si="7"/>
        <v>0</v>
      </c>
      <c r="BJ160" s="46">
        <f t="shared" si="8"/>
        <v>0</v>
      </c>
    </row>
    <row r="161" spans="1:62" ht="120" customHeight="1" x14ac:dyDescent="0.25">
      <c r="A161" s="170" t="s">
        <v>180</v>
      </c>
      <c r="B161" s="132"/>
      <c r="C161" s="150">
        <v>0</v>
      </c>
      <c r="D161" s="150">
        <v>0</v>
      </c>
      <c r="E161" s="133">
        <v>1159.2</v>
      </c>
      <c r="F161" s="134" t="s">
        <v>1481</v>
      </c>
      <c r="G161" s="86" t="s">
        <v>1482</v>
      </c>
      <c r="H161" s="86" t="s">
        <v>1483</v>
      </c>
      <c r="I161" s="89"/>
      <c r="J161" s="90" t="s">
        <v>195</v>
      </c>
      <c r="K161" s="86"/>
      <c r="L161" s="86"/>
      <c r="M161" s="92" t="s">
        <v>133</v>
      </c>
      <c r="N161" s="86" t="s">
        <v>108</v>
      </c>
      <c r="O161" s="163" t="s">
        <v>386</v>
      </c>
      <c r="P161" s="163" t="s">
        <v>392</v>
      </c>
      <c r="Q161" s="91" t="s">
        <v>109</v>
      </c>
      <c r="R161" s="91" t="s">
        <v>207</v>
      </c>
      <c r="S161" s="91" t="s">
        <v>1484</v>
      </c>
      <c r="T161" s="92">
        <v>10</v>
      </c>
      <c r="U161" s="93">
        <v>10</v>
      </c>
      <c r="V161" s="94">
        <v>45982</v>
      </c>
      <c r="W161" s="94">
        <v>45982</v>
      </c>
      <c r="X161" s="95">
        <v>9785171572938</v>
      </c>
      <c r="Y161" s="96">
        <v>176</v>
      </c>
      <c r="Z161" s="97">
        <v>0.58599999999999997</v>
      </c>
      <c r="AA161" s="98" t="s">
        <v>381</v>
      </c>
      <c r="AB161" s="98" t="s">
        <v>191</v>
      </c>
      <c r="AC161" s="98" t="s">
        <v>156</v>
      </c>
      <c r="AD161" s="91" t="s">
        <v>110</v>
      </c>
      <c r="AE161" s="169" t="s">
        <v>196</v>
      </c>
      <c r="AF161" s="168"/>
      <c r="AG161" s="98" t="s">
        <v>387</v>
      </c>
      <c r="AH161" s="98"/>
      <c r="AI161" s="86" t="s">
        <v>1485</v>
      </c>
      <c r="AJ161" s="101"/>
      <c r="AK161" s="91"/>
      <c r="AL161" s="100" t="s">
        <v>1486</v>
      </c>
      <c r="AM161" s="86" t="s">
        <v>388</v>
      </c>
      <c r="AN161" s="86" t="s">
        <v>234</v>
      </c>
      <c r="AO161" s="143">
        <f t="shared" si="6"/>
        <v>0</v>
      </c>
      <c r="AP161" s="85" t="s">
        <v>1487</v>
      </c>
      <c r="AQ161" s="100" t="s">
        <v>157</v>
      </c>
      <c r="AR161" s="97" t="s">
        <v>125</v>
      </c>
      <c r="AV161" s="99"/>
      <c r="AW161" s="159" t="s">
        <v>1488</v>
      </c>
      <c r="AX161" s="102"/>
      <c r="AY161" s="157" t="s">
        <v>1489</v>
      </c>
      <c r="AZ161" s="159" t="s">
        <v>528</v>
      </c>
      <c r="BF161" s="103">
        <v>45987</v>
      </c>
      <c r="BG161" s="46"/>
      <c r="BH161" s="46"/>
      <c r="BI161" s="46">
        <f t="shared" si="7"/>
        <v>0</v>
      </c>
      <c r="BJ161" s="46">
        <f t="shared" si="8"/>
        <v>0</v>
      </c>
    </row>
    <row r="162" spans="1:62" ht="120" customHeight="1" x14ac:dyDescent="0.25">
      <c r="A162" s="170" t="s">
        <v>180</v>
      </c>
      <c r="B162" s="132"/>
      <c r="C162" s="150">
        <v>0</v>
      </c>
      <c r="D162" s="150">
        <v>0</v>
      </c>
      <c r="E162" s="133">
        <v>781.2</v>
      </c>
      <c r="F162" s="134" t="s">
        <v>2328</v>
      </c>
      <c r="G162" s="86" t="s">
        <v>1666</v>
      </c>
      <c r="H162" s="86" t="s">
        <v>2329</v>
      </c>
      <c r="I162" s="89"/>
      <c r="J162" s="90" t="s">
        <v>195</v>
      </c>
      <c r="K162" s="86"/>
      <c r="L162" s="86"/>
      <c r="M162" s="92" t="s">
        <v>144</v>
      </c>
      <c r="N162" s="86" t="s">
        <v>108</v>
      </c>
      <c r="O162" s="163" t="s">
        <v>336</v>
      </c>
      <c r="P162" s="163" t="s">
        <v>454</v>
      </c>
      <c r="Q162" s="91" t="s">
        <v>109</v>
      </c>
      <c r="R162" s="91" t="s">
        <v>207</v>
      </c>
      <c r="S162" s="91" t="s">
        <v>2330</v>
      </c>
      <c r="T162" s="92">
        <v>10</v>
      </c>
      <c r="U162" s="93">
        <v>12</v>
      </c>
      <c r="V162" s="94">
        <v>45987</v>
      </c>
      <c r="W162" s="94">
        <v>45987</v>
      </c>
      <c r="X162" s="95">
        <v>9785171667887</v>
      </c>
      <c r="Y162" s="96">
        <v>112</v>
      </c>
      <c r="Z162" s="97">
        <v>0.41</v>
      </c>
      <c r="AA162" s="98" t="s">
        <v>2331</v>
      </c>
      <c r="AB162" s="98" t="s">
        <v>224</v>
      </c>
      <c r="AC162" s="98" t="s">
        <v>2332</v>
      </c>
      <c r="AD162" s="91" t="s">
        <v>110</v>
      </c>
      <c r="AE162" s="169" t="s">
        <v>196</v>
      </c>
      <c r="AF162" s="168"/>
      <c r="AG162" s="98" t="s">
        <v>347</v>
      </c>
      <c r="AH162" s="98"/>
      <c r="AI162" s="86" t="s">
        <v>2333</v>
      </c>
      <c r="AJ162" s="101"/>
      <c r="AK162" s="91"/>
      <c r="AL162" s="100" t="s">
        <v>2334</v>
      </c>
      <c r="AM162" s="86" t="s">
        <v>236</v>
      </c>
      <c r="AN162" s="86" t="s">
        <v>234</v>
      </c>
      <c r="AO162" s="143">
        <f t="shared" si="6"/>
        <v>0</v>
      </c>
      <c r="AP162" s="85" t="s">
        <v>2335</v>
      </c>
      <c r="AQ162" s="100" t="s">
        <v>157</v>
      </c>
      <c r="AR162" s="97" t="s">
        <v>125</v>
      </c>
      <c r="AV162" s="99"/>
      <c r="AW162" s="159" t="s">
        <v>2336</v>
      </c>
      <c r="AX162" s="102"/>
      <c r="AY162" s="157" t="s">
        <v>2337</v>
      </c>
      <c r="AZ162" s="159"/>
      <c r="BF162" s="103">
        <v>45989</v>
      </c>
      <c r="BG162" s="46"/>
      <c r="BH162" s="46"/>
      <c r="BI162" s="46">
        <f t="shared" si="7"/>
        <v>0</v>
      </c>
      <c r="BJ162" s="46">
        <f t="shared" si="8"/>
        <v>0</v>
      </c>
    </row>
    <row r="163" spans="1:62" ht="120" customHeight="1" x14ac:dyDescent="0.25">
      <c r="A163" s="170" t="s">
        <v>180</v>
      </c>
      <c r="B163" s="132"/>
      <c r="C163" s="150">
        <v>0</v>
      </c>
      <c r="D163" s="150">
        <v>0</v>
      </c>
      <c r="E163" s="133">
        <v>604.80000000000007</v>
      </c>
      <c r="F163" s="134" t="s">
        <v>821</v>
      </c>
      <c r="G163" s="86" t="s">
        <v>822</v>
      </c>
      <c r="H163" s="86" t="s">
        <v>823</v>
      </c>
      <c r="I163" s="89"/>
      <c r="J163" s="90" t="s">
        <v>195</v>
      </c>
      <c r="K163" s="86"/>
      <c r="L163" s="86"/>
      <c r="M163" s="92" t="s">
        <v>151</v>
      </c>
      <c r="N163" s="86" t="s">
        <v>108</v>
      </c>
      <c r="O163" s="163" t="s">
        <v>163</v>
      </c>
      <c r="P163" s="163" t="s">
        <v>163</v>
      </c>
      <c r="Q163" s="91" t="s">
        <v>109</v>
      </c>
      <c r="R163" s="91" t="s">
        <v>207</v>
      </c>
      <c r="S163" s="91" t="s">
        <v>824</v>
      </c>
      <c r="T163" s="92">
        <v>20</v>
      </c>
      <c r="U163" s="93">
        <v>5</v>
      </c>
      <c r="V163" s="94">
        <v>45977</v>
      </c>
      <c r="W163" s="94">
        <v>45977</v>
      </c>
      <c r="X163" s="95">
        <v>9785171688080</v>
      </c>
      <c r="Y163" s="96">
        <v>352</v>
      </c>
      <c r="Z163" s="97">
        <v>0.39600000000000002</v>
      </c>
      <c r="AA163" s="98" t="s">
        <v>145</v>
      </c>
      <c r="AB163" s="98" t="s">
        <v>152</v>
      </c>
      <c r="AC163" s="98" t="s">
        <v>146</v>
      </c>
      <c r="AD163" s="91" t="s">
        <v>110</v>
      </c>
      <c r="AE163" s="169" t="s">
        <v>196</v>
      </c>
      <c r="AF163" s="168"/>
      <c r="AG163" s="98" t="s">
        <v>230</v>
      </c>
      <c r="AH163" s="98"/>
      <c r="AI163" s="86" t="s">
        <v>825</v>
      </c>
      <c r="AJ163" s="101"/>
      <c r="AK163" s="91" t="s">
        <v>826</v>
      </c>
      <c r="AL163" s="100" t="s">
        <v>827</v>
      </c>
      <c r="AM163" s="86" t="s">
        <v>277</v>
      </c>
      <c r="AN163" s="86" t="s">
        <v>153</v>
      </c>
      <c r="AO163" s="143">
        <f t="shared" si="6"/>
        <v>0</v>
      </c>
      <c r="AP163" s="85" t="s">
        <v>828</v>
      </c>
      <c r="AQ163" s="100" t="s">
        <v>154</v>
      </c>
      <c r="AR163" s="97" t="s">
        <v>125</v>
      </c>
      <c r="AV163" s="99"/>
      <c r="AW163" s="159" t="s">
        <v>829</v>
      </c>
      <c r="AX163" s="102" t="s">
        <v>830</v>
      </c>
      <c r="AY163" s="157" t="s">
        <v>831</v>
      </c>
      <c r="AZ163" s="159"/>
      <c r="BF163" s="103">
        <v>45985</v>
      </c>
      <c r="BG163" s="46"/>
      <c r="BH163" s="46"/>
      <c r="BI163" s="46">
        <f t="shared" si="7"/>
        <v>0</v>
      </c>
      <c r="BJ163" s="46">
        <f t="shared" si="8"/>
        <v>0</v>
      </c>
    </row>
    <row r="164" spans="1:62" ht="120" customHeight="1" x14ac:dyDescent="0.25">
      <c r="A164" s="170" t="s">
        <v>180</v>
      </c>
      <c r="B164" s="132"/>
      <c r="C164" s="150">
        <v>0</v>
      </c>
      <c r="D164" s="150">
        <v>0</v>
      </c>
      <c r="E164" s="133">
        <v>342.3</v>
      </c>
      <c r="F164" s="134" t="s">
        <v>1884</v>
      </c>
      <c r="G164" s="86" t="s">
        <v>1885</v>
      </c>
      <c r="H164" s="86" t="s">
        <v>1886</v>
      </c>
      <c r="I164" s="89"/>
      <c r="J164" s="90" t="s">
        <v>195</v>
      </c>
      <c r="K164" s="86"/>
      <c r="L164" s="86"/>
      <c r="M164" s="92" t="s">
        <v>151</v>
      </c>
      <c r="N164" s="86" t="s">
        <v>108</v>
      </c>
      <c r="O164" s="163" t="s">
        <v>163</v>
      </c>
      <c r="P164" s="163" t="s">
        <v>163</v>
      </c>
      <c r="Q164" s="91" t="s">
        <v>109</v>
      </c>
      <c r="R164" s="91" t="s">
        <v>207</v>
      </c>
      <c r="S164" s="91" t="s">
        <v>1887</v>
      </c>
      <c r="T164" s="92">
        <v>20</v>
      </c>
      <c r="U164" s="93">
        <v>12</v>
      </c>
      <c r="V164" s="94">
        <v>45980</v>
      </c>
      <c r="W164" s="94">
        <v>45980</v>
      </c>
      <c r="X164" s="95">
        <v>9785171812492</v>
      </c>
      <c r="Y164" s="96">
        <v>576</v>
      </c>
      <c r="Z164" s="97">
        <v>0.253</v>
      </c>
      <c r="AA164" s="98" t="s">
        <v>299</v>
      </c>
      <c r="AB164" s="98" t="s">
        <v>183</v>
      </c>
      <c r="AC164" s="98" t="s">
        <v>300</v>
      </c>
      <c r="AD164" s="91">
        <v>3</v>
      </c>
      <c r="AE164" s="169" t="s">
        <v>196</v>
      </c>
      <c r="AF164" s="168"/>
      <c r="AG164" s="98" t="s">
        <v>1888</v>
      </c>
      <c r="AH164" s="98"/>
      <c r="AI164" s="86" t="s">
        <v>1889</v>
      </c>
      <c r="AJ164" s="101"/>
      <c r="AK164" s="91" t="s">
        <v>1890</v>
      </c>
      <c r="AL164" s="100" t="s">
        <v>1891</v>
      </c>
      <c r="AM164" s="86" t="s">
        <v>279</v>
      </c>
      <c r="AN164" s="86" t="s">
        <v>153</v>
      </c>
      <c r="AO164" s="143">
        <f t="shared" si="6"/>
        <v>0</v>
      </c>
      <c r="AP164" s="85" t="s">
        <v>1892</v>
      </c>
      <c r="AQ164" s="100" t="s">
        <v>154</v>
      </c>
      <c r="AR164" s="97" t="s">
        <v>125</v>
      </c>
      <c r="AV164" s="99"/>
      <c r="AW164" s="159" t="s">
        <v>1893</v>
      </c>
      <c r="AX164" s="102"/>
      <c r="AY164" s="157" t="s">
        <v>1894</v>
      </c>
      <c r="AZ164" s="159"/>
      <c r="BF164" s="103">
        <v>45988</v>
      </c>
      <c r="BG164" s="46"/>
      <c r="BH164" s="46"/>
      <c r="BI164" s="46">
        <f t="shared" si="7"/>
        <v>0</v>
      </c>
      <c r="BJ164" s="46">
        <f t="shared" si="8"/>
        <v>0</v>
      </c>
    </row>
    <row r="165" spans="1:62" ht="120" customHeight="1" x14ac:dyDescent="0.25">
      <c r="A165" s="170" t="s">
        <v>180</v>
      </c>
      <c r="B165" s="132"/>
      <c r="C165" s="150">
        <v>0</v>
      </c>
      <c r="D165" s="150">
        <v>0</v>
      </c>
      <c r="E165" s="133">
        <v>138.6</v>
      </c>
      <c r="F165" s="134" t="s">
        <v>832</v>
      </c>
      <c r="G165" s="86" t="s">
        <v>208</v>
      </c>
      <c r="H165" s="86" t="s">
        <v>833</v>
      </c>
      <c r="I165" s="89"/>
      <c r="J165" s="90" t="s">
        <v>195</v>
      </c>
      <c r="K165" s="86"/>
      <c r="L165" s="86"/>
      <c r="M165" s="92" t="s">
        <v>138</v>
      </c>
      <c r="N165" s="86" t="s">
        <v>108</v>
      </c>
      <c r="O165" s="163" t="s">
        <v>244</v>
      </c>
      <c r="P165" s="163" t="s">
        <v>309</v>
      </c>
      <c r="Q165" s="91" t="s">
        <v>109</v>
      </c>
      <c r="R165" s="91" t="s">
        <v>207</v>
      </c>
      <c r="S165" s="91" t="s">
        <v>834</v>
      </c>
      <c r="T165" s="92">
        <v>10</v>
      </c>
      <c r="U165" s="93">
        <v>50</v>
      </c>
      <c r="V165" s="94">
        <v>45978</v>
      </c>
      <c r="W165" s="94">
        <v>45978</v>
      </c>
      <c r="X165" s="95">
        <v>9785171800994</v>
      </c>
      <c r="Y165" s="96">
        <v>16</v>
      </c>
      <c r="Z165" s="97">
        <v>6.8000000000000005E-2</v>
      </c>
      <c r="AA165" s="98" t="s">
        <v>155</v>
      </c>
      <c r="AB165" s="98" t="s">
        <v>159</v>
      </c>
      <c r="AC165" s="98" t="s">
        <v>156</v>
      </c>
      <c r="AD165" s="91">
        <v>3</v>
      </c>
      <c r="AE165" s="169" t="s">
        <v>196</v>
      </c>
      <c r="AF165" s="168"/>
      <c r="AG165" s="98" t="s">
        <v>835</v>
      </c>
      <c r="AH165" s="98"/>
      <c r="AI165" s="86" t="s">
        <v>833</v>
      </c>
      <c r="AJ165" s="101" t="s">
        <v>162</v>
      </c>
      <c r="AK165" s="91"/>
      <c r="AL165" s="100" t="s">
        <v>836</v>
      </c>
      <c r="AM165" s="86" t="s">
        <v>310</v>
      </c>
      <c r="AN165" s="86" t="s">
        <v>142</v>
      </c>
      <c r="AO165" s="143">
        <f t="shared" si="6"/>
        <v>0</v>
      </c>
      <c r="AP165" s="85" t="s">
        <v>837</v>
      </c>
      <c r="AQ165" s="100" t="s">
        <v>147</v>
      </c>
      <c r="AR165" s="97" t="s">
        <v>125</v>
      </c>
      <c r="AV165" s="99"/>
      <c r="AW165" s="159" t="s">
        <v>838</v>
      </c>
      <c r="AX165" s="102"/>
      <c r="AY165" s="157" t="s">
        <v>839</v>
      </c>
      <c r="AZ165" s="159"/>
      <c r="BF165" s="103">
        <v>45985</v>
      </c>
      <c r="BG165" s="46"/>
      <c r="BH165" s="46"/>
      <c r="BI165" s="46">
        <f t="shared" si="7"/>
        <v>0</v>
      </c>
      <c r="BJ165" s="46">
        <f t="shared" si="8"/>
        <v>0</v>
      </c>
    </row>
    <row r="166" spans="1:62" ht="120" customHeight="1" x14ac:dyDescent="0.25">
      <c r="A166" s="170" t="s">
        <v>180</v>
      </c>
      <c r="B166" s="132"/>
      <c r="C166" s="150">
        <v>0</v>
      </c>
      <c r="D166" s="150">
        <v>0</v>
      </c>
      <c r="E166" s="133">
        <v>781.2</v>
      </c>
      <c r="F166" s="134" t="s">
        <v>1895</v>
      </c>
      <c r="G166" s="86" t="s">
        <v>1896</v>
      </c>
      <c r="H166" s="86" t="s">
        <v>1897</v>
      </c>
      <c r="I166" s="89"/>
      <c r="J166" s="90">
        <v>8</v>
      </c>
      <c r="K166" s="86"/>
      <c r="L166" s="86"/>
      <c r="M166" s="92" t="s">
        <v>151</v>
      </c>
      <c r="N166" s="86" t="s">
        <v>108</v>
      </c>
      <c r="O166" s="163" t="s">
        <v>435</v>
      </c>
      <c r="P166" s="163" t="s">
        <v>459</v>
      </c>
      <c r="Q166" s="91" t="s">
        <v>109</v>
      </c>
      <c r="R166" s="91" t="s">
        <v>207</v>
      </c>
      <c r="S166" s="91" t="s">
        <v>1898</v>
      </c>
      <c r="T166" s="92">
        <v>10</v>
      </c>
      <c r="U166" s="93">
        <v>10</v>
      </c>
      <c r="V166" s="94">
        <v>45006</v>
      </c>
      <c r="W166" s="94">
        <v>45986</v>
      </c>
      <c r="X166" s="95">
        <v>9785171552862</v>
      </c>
      <c r="Y166" s="96">
        <v>512</v>
      </c>
      <c r="Z166" s="97">
        <v>0.47599999999999998</v>
      </c>
      <c r="AA166" s="98" t="s">
        <v>145</v>
      </c>
      <c r="AB166" s="98" t="s">
        <v>330</v>
      </c>
      <c r="AC166" s="98" t="s">
        <v>146</v>
      </c>
      <c r="AD166" s="91" t="s">
        <v>110</v>
      </c>
      <c r="AE166" s="135" t="s">
        <v>116</v>
      </c>
      <c r="AF166" s="168"/>
      <c r="AG166" s="98" t="s">
        <v>417</v>
      </c>
      <c r="AH166" s="98"/>
      <c r="AI166" s="86" t="s">
        <v>1899</v>
      </c>
      <c r="AJ166" s="101"/>
      <c r="AK166" s="91"/>
      <c r="AL166" s="100" t="s">
        <v>1900</v>
      </c>
      <c r="AM166" s="86" t="s">
        <v>275</v>
      </c>
      <c r="AN166" s="86" t="s">
        <v>234</v>
      </c>
      <c r="AO166" s="143">
        <f t="shared" si="6"/>
        <v>0</v>
      </c>
      <c r="AP166" s="85" t="s">
        <v>1901</v>
      </c>
      <c r="AQ166" s="100" t="s">
        <v>157</v>
      </c>
      <c r="AR166" s="97" t="s">
        <v>125</v>
      </c>
      <c r="AV166" s="99"/>
      <c r="AW166" s="159" t="s">
        <v>1902</v>
      </c>
      <c r="AX166" s="102"/>
      <c r="AY166" s="157" t="s">
        <v>1903</v>
      </c>
      <c r="AZ166" s="159"/>
      <c r="BF166" s="103">
        <v>45988</v>
      </c>
      <c r="BG166" s="46"/>
      <c r="BH166" s="46"/>
      <c r="BI166" s="46">
        <f t="shared" si="7"/>
        <v>0</v>
      </c>
      <c r="BJ166" s="46">
        <f t="shared" si="8"/>
        <v>0</v>
      </c>
    </row>
    <row r="167" spans="1:62" ht="120" customHeight="1" x14ac:dyDescent="0.25">
      <c r="A167" s="170" t="s">
        <v>180</v>
      </c>
      <c r="B167" s="132"/>
      <c r="C167" s="150">
        <v>0</v>
      </c>
      <c r="D167" s="150">
        <v>0</v>
      </c>
      <c r="E167" s="133">
        <v>825.30000000000007</v>
      </c>
      <c r="F167" s="134" t="s">
        <v>1490</v>
      </c>
      <c r="G167" s="86" t="s">
        <v>1491</v>
      </c>
      <c r="H167" s="86" t="s">
        <v>498</v>
      </c>
      <c r="I167" s="89"/>
      <c r="J167" s="90" t="s">
        <v>195</v>
      </c>
      <c r="K167" s="86"/>
      <c r="L167" s="86"/>
      <c r="M167" s="92" t="s">
        <v>151</v>
      </c>
      <c r="N167" s="86" t="s">
        <v>108</v>
      </c>
      <c r="O167" s="163" t="s">
        <v>186</v>
      </c>
      <c r="P167" s="163" t="s">
        <v>186</v>
      </c>
      <c r="Q167" s="91" t="s">
        <v>109</v>
      </c>
      <c r="R167" s="91" t="s">
        <v>207</v>
      </c>
      <c r="S167" s="91" t="s">
        <v>1492</v>
      </c>
      <c r="T167" s="92">
        <v>20</v>
      </c>
      <c r="U167" s="93">
        <v>12</v>
      </c>
      <c r="V167" s="94">
        <v>45972</v>
      </c>
      <c r="W167" s="94">
        <v>45972</v>
      </c>
      <c r="X167" s="95">
        <v>9785171646387</v>
      </c>
      <c r="Y167" s="96">
        <v>384</v>
      </c>
      <c r="Z167" s="97">
        <v>0.46500000000000002</v>
      </c>
      <c r="AA167" s="98" t="s">
        <v>145</v>
      </c>
      <c r="AB167" s="98" t="s">
        <v>136</v>
      </c>
      <c r="AC167" s="98" t="s">
        <v>146</v>
      </c>
      <c r="AD167" s="91" t="s">
        <v>110</v>
      </c>
      <c r="AE167" s="169" t="s">
        <v>196</v>
      </c>
      <c r="AF167" s="168"/>
      <c r="AG167" s="98" t="s">
        <v>534</v>
      </c>
      <c r="AH167" s="98"/>
      <c r="AI167" s="86" t="s">
        <v>499</v>
      </c>
      <c r="AJ167" s="101" t="s">
        <v>154</v>
      </c>
      <c r="AK167" s="91"/>
      <c r="AL167" s="100" t="s">
        <v>1493</v>
      </c>
      <c r="AM167" s="86" t="s">
        <v>395</v>
      </c>
      <c r="AN167" s="86" t="s">
        <v>153</v>
      </c>
      <c r="AO167" s="143">
        <f t="shared" si="6"/>
        <v>0</v>
      </c>
      <c r="AP167" s="85" t="s">
        <v>1494</v>
      </c>
      <c r="AQ167" s="100" t="s">
        <v>154</v>
      </c>
      <c r="AR167" s="97" t="s">
        <v>125</v>
      </c>
      <c r="AV167" s="99"/>
      <c r="AW167" s="159" t="s">
        <v>1495</v>
      </c>
      <c r="AX167" s="102" t="s">
        <v>1496</v>
      </c>
      <c r="AY167" s="157" t="s">
        <v>1497</v>
      </c>
      <c r="AZ167" s="159"/>
      <c r="BF167" s="103">
        <v>45987</v>
      </c>
      <c r="BG167" s="46"/>
      <c r="BH167" s="46"/>
      <c r="BI167" s="46">
        <f t="shared" si="7"/>
        <v>0</v>
      </c>
      <c r="BJ167" s="46">
        <f t="shared" si="8"/>
        <v>0</v>
      </c>
    </row>
    <row r="168" spans="1:62" ht="120" customHeight="1" x14ac:dyDescent="0.25">
      <c r="A168" s="170" t="s">
        <v>180</v>
      </c>
      <c r="B168" s="132"/>
      <c r="C168" s="150">
        <v>0</v>
      </c>
      <c r="D168" s="150">
        <v>0</v>
      </c>
      <c r="E168" s="133">
        <v>604.80000000000007</v>
      </c>
      <c r="F168" s="134" t="s">
        <v>1498</v>
      </c>
      <c r="G168" s="86" t="s">
        <v>1499</v>
      </c>
      <c r="H168" s="86" t="s">
        <v>1500</v>
      </c>
      <c r="I168" s="89"/>
      <c r="J168" s="90" t="s">
        <v>198</v>
      </c>
      <c r="K168" s="86"/>
      <c r="L168" s="86"/>
      <c r="M168" s="92" t="s">
        <v>151</v>
      </c>
      <c r="N168" s="86" t="s">
        <v>108</v>
      </c>
      <c r="O168" s="163" t="s">
        <v>209</v>
      </c>
      <c r="P168" s="163" t="s">
        <v>209</v>
      </c>
      <c r="Q168" s="91" t="s">
        <v>109</v>
      </c>
      <c r="R168" s="91" t="s">
        <v>207</v>
      </c>
      <c r="S168" s="91" t="s">
        <v>1501</v>
      </c>
      <c r="T168" s="92">
        <v>20</v>
      </c>
      <c r="U168" s="93">
        <v>14</v>
      </c>
      <c r="V168" s="94">
        <v>45985</v>
      </c>
      <c r="W168" s="94">
        <v>45985</v>
      </c>
      <c r="X168" s="95">
        <v>9785171706609</v>
      </c>
      <c r="Y168" s="96">
        <v>320</v>
      </c>
      <c r="Z168" s="97">
        <v>0.26900000000000002</v>
      </c>
      <c r="AA168" s="98" t="s">
        <v>145</v>
      </c>
      <c r="AB168" s="98" t="s">
        <v>174</v>
      </c>
      <c r="AC168" s="98" t="s">
        <v>146</v>
      </c>
      <c r="AD168" s="91" t="s">
        <v>110</v>
      </c>
      <c r="AE168" s="169" t="s">
        <v>196</v>
      </c>
      <c r="AF168" s="168"/>
      <c r="AG168" s="98" t="s">
        <v>328</v>
      </c>
      <c r="AH168" s="98"/>
      <c r="AI168" s="86" t="s">
        <v>1502</v>
      </c>
      <c r="AJ168" s="101" t="s">
        <v>154</v>
      </c>
      <c r="AK168" s="91"/>
      <c r="AL168" s="100" t="s">
        <v>1503</v>
      </c>
      <c r="AM168" s="86" t="s">
        <v>158</v>
      </c>
      <c r="AN168" s="86" t="s">
        <v>153</v>
      </c>
      <c r="AO168" s="143">
        <f t="shared" si="6"/>
        <v>0</v>
      </c>
      <c r="AP168" s="85" t="s">
        <v>1504</v>
      </c>
      <c r="AQ168" s="100" t="s">
        <v>154</v>
      </c>
      <c r="AR168" s="97" t="s">
        <v>125</v>
      </c>
      <c r="AV168" s="99"/>
      <c r="AW168" s="159" t="s">
        <v>1505</v>
      </c>
      <c r="AX168" s="102"/>
      <c r="AY168" s="157" t="s">
        <v>1506</v>
      </c>
      <c r="AZ168" s="159" t="s">
        <v>321</v>
      </c>
      <c r="BF168" s="103">
        <v>45987</v>
      </c>
      <c r="BG168" s="46"/>
      <c r="BH168" s="46"/>
      <c r="BI168" s="46">
        <f t="shared" si="7"/>
        <v>0</v>
      </c>
      <c r="BJ168" s="46">
        <f t="shared" si="8"/>
        <v>0</v>
      </c>
    </row>
    <row r="169" spans="1:62" ht="120" customHeight="1" x14ac:dyDescent="0.25">
      <c r="A169" s="170" t="s">
        <v>180</v>
      </c>
      <c r="B169" s="132"/>
      <c r="C169" s="150">
        <v>0</v>
      </c>
      <c r="D169" s="150">
        <v>0</v>
      </c>
      <c r="E169" s="133">
        <v>762.30000000000007</v>
      </c>
      <c r="F169" s="134" t="s">
        <v>840</v>
      </c>
      <c r="G169" s="86" t="s">
        <v>493</v>
      </c>
      <c r="H169" s="86" t="s">
        <v>841</v>
      </c>
      <c r="I169" s="89"/>
      <c r="J169" s="90">
        <v>6</v>
      </c>
      <c r="K169" s="86"/>
      <c r="L169" s="86"/>
      <c r="M169" s="92" t="s">
        <v>151</v>
      </c>
      <c r="N169" s="86" t="s">
        <v>108</v>
      </c>
      <c r="O169" s="163" t="s">
        <v>209</v>
      </c>
      <c r="P169" s="163" t="s">
        <v>209</v>
      </c>
      <c r="Q169" s="91" t="s">
        <v>109</v>
      </c>
      <c r="R169" s="91" t="s">
        <v>207</v>
      </c>
      <c r="S169" s="91" t="s">
        <v>842</v>
      </c>
      <c r="T169" s="92">
        <v>10</v>
      </c>
      <c r="U169" s="93">
        <v>6</v>
      </c>
      <c r="V169" s="94">
        <v>45800</v>
      </c>
      <c r="W169" s="94">
        <v>45981</v>
      </c>
      <c r="X169" s="95">
        <v>9785171701413</v>
      </c>
      <c r="Y169" s="96">
        <v>640</v>
      </c>
      <c r="Z169" s="97">
        <v>0.55600000000000005</v>
      </c>
      <c r="AA169" s="98" t="s">
        <v>145</v>
      </c>
      <c r="AB169" s="98" t="s">
        <v>152</v>
      </c>
      <c r="AC169" s="98" t="s">
        <v>146</v>
      </c>
      <c r="AD169" s="91" t="s">
        <v>110</v>
      </c>
      <c r="AE169" s="135" t="s">
        <v>116</v>
      </c>
      <c r="AF169" s="168"/>
      <c r="AG169" s="98" t="s">
        <v>556</v>
      </c>
      <c r="AH169" s="98"/>
      <c r="AI169" s="86" t="s">
        <v>843</v>
      </c>
      <c r="AJ169" s="101"/>
      <c r="AK169" s="91"/>
      <c r="AL169" s="100" t="s">
        <v>844</v>
      </c>
      <c r="AM169" s="86" t="s">
        <v>205</v>
      </c>
      <c r="AN169" s="86" t="s">
        <v>234</v>
      </c>
      <c r="AO169" s="143">
        <f t="shared" si="6"/>
        <v>0</v>
      </c>
      <c r="AP169" s="85" t="s">
        <v>845</v>
      </c>
      <c r="AQ169" s="100" t="s">
        <v>111</v>
      </c>
      <c r="AR169" s="97" t="s">
        <v>125</v>
      </c>
      <c r="AV169" s="99"/>
      <c r="AW169" s="159" t="s">
        <v>846</v>
      </c>
      <c r="AX169" s="102" t="s">
        <v>847</v>
      </c>
      <c r="AY169" s="157" t="s">
        <v>847</v>
      </c>
      <c r="AZ169" s="159"/>
      <c r="BF169" s="103">
        <v>45985</v>
      </c>
      <c r="BG169" s="46"/>
      <c r="BH169" s="46"/>
      <c r="BI169" s="46">
        <f t="shared" si="7"/>
        <v>0</v>
      </c>
      <c r="BJ169" s="46">
        <f t="shared" si="8"/>
        <v>0</v>
      </c>
    </row>
    <row r="170" spans="1:62" ht="120" customHeight="1" x14ac:dyDescent="0.25">
      <c r="A170" s="170" t="s">
        <v>180</v>
      </c>
      <c r="B170" s="132"/>
      <c r="C170" s="150">
        <v>0</v>
      </c>
      <c r="D170" s="150">
        <v>0</v>
      </c>
      <c r="E170" s="133">
        <v>825.30000000000007</v>
      </c>
      <c r="F170" s="134" t="s">
        <v>2338</v>
      </c>
      <c r="G170" s="86" t="s">
        <v>2339</v>
      </c>
      <c r="H170" s="86" t="s">
        <v>429</v>
      </c>
      <c r="I170" s="89"/>
      <c r="J170" s="90" t="s">
        <v>195</v>
      </c>
      <c r="K170" s="86"/>
      <c r="L170" s="86"/>
      <c r="M170" s="92" t="s">
        <v>144</v>
      </c>
      <c r="N170" s="86" t="s">
        <v>108</v>
      </c>
      <c r="O170" s="163" t="s">
        <v>235</v>
      </c>
      <c r="P170" s="163" t="s">
        <v>245</v>
      </c>
      <c r="Q170" s="91" t="s">
        <v>109</v>
      </c>
      <c r="R170" s="91" t="s">
        <v>207</v>
      </c>
      <c r="S170" s="91" t="s">
        <v>2340</v>
      </c>
      <c r="T170" s="92">
        <v>10</v>
      </c>
      <c r="U170" s="93">
        <v>12</v>
      </c>
      <c r="V170" s="94">
        <v>45978</v>
      </c>
      <c r="W170" s="94">
        <v>45978</v>
      </c>
      <c r="X170" s="95">
        <v>9785171736989</v>
      </c>
      <c r="Y170" s="96">
        <v>448</v>
      </c>
      <c r="Z170" s="97">
        <v>0.46700000000000003</v>
      </c>
      <c r="AA170" s="98" t="s">
        <v>145</v>
      </c>
      <c r="AB170" s="98" t="s">
        <v>227</v>
      </c>
      <c r="AC170" s="98" t="s">
        <v>146</v>
      </c>
      <c r="AD170" s="91" t="s">
        <v>110</v>
      </c>
      <c r="AE170" s="169" t="s">
        <v>196</v>
      </c>
      <c r="AF170" s="168"/>
      <c r="AG170" s="98" t="s">
        <v>373</v>
      </c>
      <c r="AH170" s="98"/>
      <c r="AI170" s="86" t="s">
        <v>430</v>
      </c>
      <c r="AJ170" s="101"/>
      <c r="AK170" s="91"/>
      <c r="AL170" s="100" t="s">
        <v>2341</v>
      </c>
      <c r="AM170" s="86" t="s">
        <v>276</v>
      </c>
      <c r="AN170" s="86" t="s">
        <v>234</v>
      </c>
      <c r="AO170" s="143">
        <f t="shared" si="6"/>
        <v>0</v>
      </c>
      <c r="AP170" s="85" t="s">
        <v>2342</v>
      </c>
      <c r="AQ170" s="100" t="s">
        <v>111</v>
      </c>
      <c r="AR170" s="97" t="s">
        <v>125</v>
      </c>
      <c r="AV170" s="99"/>
      <c r="AW170" s="159" t="s">
        <v>2343</v>
      </c>
      <c r="AX170" s="102"/>
      <c r="AY170" s="157" t="s">
        <v>2344</v>
      </c>
      <c r="AZ170" s="159"/>
      <c r="BF170" s="103">
        <v>45989</v>
      </c>
      <c r="BG170" s="46"/>
      <c r="BH170" s="46"/>
      <c r="BI170" s="46">
        <f t="shared" si="7"/>
        <v>0</v>
      </c>
      <c r="BJ170" s="46">
        <f t="shared" si="8"/>
        <v>0</v>
      </c>
    </row>
    <row r="171" spans="1:62" ht="120" customHeight="1" x14ac:dyDescent="0.25">
      <c r="A171" s="170" t="s">
        <v>180</v>
      </c>
      <c r="B171" s="132"/>
      <c r="C171" s="150">
        <v>0</v>
      </c>
      <c r="D171" s="150">
        <v>0</v>
      </c>
      <c r="E171" s="133">
        <v>1266.3</v>
      </c>
      <c r="F171" s="134" t="s">
        <v>1507</v>
      </c>
      <c r="G171" s="86" t="s">
        <v>550</v>
      </c>
      <c r="H171" s="86" t="s">
        <v>1508</v>
      </c>
      <c r="I171" s="89"/>
      <c r="J171" s="90" t="s">
        <v>195</v>
      </c>
      <c r="K171" s="86"/>
      <c r="L171" s="86"/>
      <c r="M171" s="92" t="s">
        <v>151</v>
      </c>
      <c r="N171" s="86" t="s">
        <v>108</v>
      </c>
      <c r="O171" s="163" t="s">
        <v>452</v>
      </c>
      <c r="P171" s="163" t="s">
        <v>453</v>
      </c>
      <c r="Q171" s="91" t="s">
        <v>109</v>
      </c>
      <c r="R171" s="91" t="s">
        <v>207</v>
      </c>
      <c r="S171" s="91" t="s">
        <v>1509</v>
      </c>
      <c r="T171" s="92">
        <v>10</v>
      </c>
      <c r="U171" s="93">
        <v>6</v>
      </c>
      <c r="V171" s="94">
        <v>45980</v>
      </c>
      <c r="W171" s="94">
        <v>45980</v>
      </c>
      <c r="X171" s="95">
        <v>9785171781538</v>
      </c>
      <c r="Y171" s="96">
        <v>256</v>
      </c>
      <c r="Z171" s="97">
        <v>0.85299999999999998</v>
      </c>
      <c r="AA171" s="98" t="s">
        <v>187</v>
      </c>
      <c r="AB171" s="98" t="s">
        <v>201</v>
      </c>
      <c r="AC171" s="98" t="s">
        <v>188</v>
      </c>
      <c r="AD171" s="91" t="s">
        <v>110</v>
      </c>
      <c r="AE171" s="169" t="s">
        <v>196</v>
      </c>
      <c r="AF171" s="168"/>
      <c r="AG171" s="98" t="s">
        <v>543</v>
      </c>
      <c r="AH171" s="98"/>
      <c r="AI171" s="86" t="s">
        <v>1510</v>
      </c>
      <c r="AJ171" s="101"/>
      <c r="AK171" s="91" t="s">
        <v>551</v>
      </c>
      <c r="AL171" s="100" t="s">
        <v>1511</v>
      </c>
      <c r="AM171" s="86" t="s">
        <v>254</v>
      </c>
      <c r="AN171" s="86" t="s">
        <v>234</v>
      </c>
      <c r="AO171" s="143">
        <f t="shared" si="6"/>
        <v>0</v>
      </c>
      <c r="AP171" s="85" t="s">
        <v>1512</v>
      </c>
      <c r="AQ171" s="100" t="s">
        <v>111</v>
      </c>
      <c r="AR171" s="97" t="s">
        <v>125</v>
      </c>
      <c r="AV171" s="99"/>
      <c r="AW171" s="159" t="s">
        <v>1513</v>
      </c>
      <c r="AX171" s="102"/>
      <c r="AY171" s="157" t="s">
        <v>552</v>
      </c>
      <c r="AZ171" s="159"/>
      <c r="BF171" s="103">
        <v>45987</v>
      </c>
      <c r="BG171" s="46"/>
      <c r="BH171" s="46"/>
      <c r="BI171" s="46">
        <f t="shared" si="7"/>
        <v>0</v>
      </c>
      <c r="BJ171" s="46">
        <f t="shared" si="8"/>
        <v>0</v>
      </c>
    </row>
    <row r="172" spans="1:62" ht="120" customHeight="1" x14ac:dyDescent="0.25">
      <c r="A172" s="170" t="s">
        <v>180</v>
      </c>
      <c r="B172" s="132"/>
      <c r="C172" s="150">
        <v>0</v>
      </c>
      <c r="D172" s="150">
        <v>0</v>
      </c>
      <c r="E172" s="133">
        <v>325.5</v>
      </c>
      <c r="F172" s="134" t="s">
        <v>1904</v>
      </c>
      <c r="G172" s="86" t="s">
        <v>1905</v>
      </c>
      <c r="H172" s="86" t="s">
        <v>1906</v>
      </c>
      <c r="I172" s="89"/>
      <c r="J172" s="90">
        <v>2</v>
      </c>
      <c r="K172" s="86"/>
      <c r="L172" s="86"/>
      <c r="M172" s="92" t="s">
        <v>133</v>
      </c>
      <c r="N172" s="86" t="s">
        <v>108</v>
      </c>
      <c r="O172" s="163" t="s">
        <v>210</v>
      </c>
      <c r="P172" s="163" t="s">
        <v>380</v>
      </c>
      <c r="Q172" s="91" t="s">
        <v>109</v>
      </c>
      <c r="R172" s="91" t="s">
        <v>207</v>
      </c>
      <c r="S172" s="91" t="s">
        <v>1907</v>
      </c>
      <c r="T172" s="92">
        <v>10</v>
      </c>
      <c r="U172" s="93">
        <v>20</v>
      </c>
      <c r="V172" s="94">
        <v>42429</v>
      </c>
      <c r="W172" s="94">
        <v>45985</v>
      </c>
      <c r="X172" s="95">
        <v>9785170950249</v>
      </c>
      <c r="Y172" s="96">
        <v>96</v>
      </c>
      <c r="Z172" s="97">
        <v>0.18</v>
      </c>
      <c r="AA172" s="98" t="s">
        <v>134</v>
      </c>
      <c r="AB172" s="98" t="s">
        <v>159</v>
      </c>
      <c r="AC172" s="98" t="s">
        <v>135</v>
      </c>
      <c r="AD172" s="91" t="s">
        <v>294</v>
      </c>
      <c r="AE172" s="135" t="s">
        <v>116</v>
      </c>
      <c r="AF172" s="168"/>
      <c r="AG172" s="98" t="s">
        <v>1908</v>
      </c>
      <c r="AH172" s="98"/>
      <c r="AI172" s="86" t="s">
        <v>1909</v>
      </c>
      <c r="AJ172" s="101"/>
      <c r="AK172" s="91"/>
      <c r="AL172" s="100" t="s">
        <v>1910</v>
      </c>
      <c r="AM172" s="86" t="s">
        <v>342</v>
      </c>
      <c r="AN172" s="86" t="s">
        <v>234</v>
      </c>
      <c r="AO172" s="143">
        <f t="shared" si="6"/>
        <v>0</v>
      </c>
      <c r="AP172" s="85" t="s">
        <v>1911</v>
      </c>
      <c r="AQ172" s="100" t="s">
        <v>157</v>
      </c>
      <c r="AR172" s="97" t="s">
        <v>125</v>
      </c>
      <c r="AV172" s="99"/>
      <c r="AW172" s="159" t="s">
        <v>1912</v>
      </c>
      <c r="AX172" s="102" t="s">
        <v>1913</v>
      </c>
      <c r="AY172" s="157" t="s">
        <v>1914</v>
      </c>
      <c r="AZ172" s="159" t="s">
        <v>431</v>
      </c>
      <c r="BF172" s="103">
        <v>45988</v>
      </c>
      <c r="BG172" s="46"/>
      <c r="BH172" s="46"/>
      <c r="BI172" s="46">
        <f t="shared" si="7"/>
        <v>0</v>
      </c>
      <c r="BJ172" s="46">
        <f t="shared" si="8"/>
        <v>0</v>
      </c>
    </row>
    <row r="173" spans="1:62" ht="120" customHeight="1" x14ac:dyDescent="0.25">
      <c r="A173" s="170" t="s">
        <v>180</v>
      </c>
      <c r="B173" s="132"/>
      <c r="C173" s="150">
        <v>0</v>
      </c>
      <c r="D173" s="150">
        <v>0</v>
      </c>
      <c r="E173" s="133">
        <v>875.7</v>
      </c>
      <c r="F173" s="134" t="s">
        <v>2345</v>
      </c>
      <c r="G173" s="86" t="s">
        <v>2346</v>
      </c>
      <c r="H173" s="86" t="s">
        <v>2347</v>
      </c>
      <c r="I173" s="89"/>
      <c r="J173" s="90" t="s">
        <v>195</v>
      </c>
      <c r="K173" s="86"/>
      <c r="L173" s="86"/>
      <c r="M173" s="92" t="s">
        <v>151</v>
      </c>
      <c r="N173" s="86" t="s">
        <v>108</v>
      </c>
      <c r="O173" s="163" t="s">
        <v>246</v>
      </c>
      <c r="P173" s="163" t="s">
        <v>281</v>
      </c>
      <c r="Q173" s="91" t="s">
        <v>109</v>
      </c>
      <c r="R173" s="91" t="s">
        <v>207</v>
      </c>
      <c r="S173" s="91" t="s">
        <v>2348</v>
      </c>
      <c r="T173" s="92">
        <v>20</v>
      </c>
      <c r="U173" s="93">
        <v>6</v>
      </c>
      <c r="V173" s="94">
        <v>45944</v>
      </c>
      <c r="W173" s="94">
        <v>45944</v>
      </c>
      <c r="X173" s="95">
        <v>9785171797270</v>
      </c>
      <c r="Y173" s="96">
        <v>576</v>
      </c>
      <c r="Z173" s="97">
        <v>0.54100000000000004</v>
      </c>
      <c r="AA173" s="98" t="s">
        <v>145</v>
      </c>
      <c r="AB173" s="98" t="s">
        <v>160</v>
      </c>
      <c r="AC173" s="98" t="s">
        <v>146</v>
      </c>
      <c r="AD173" s="91" t="s">
        <v>110</v>
      </c>
      <c r="AE173" s="169" t="s">
        <v>196</v>
      </c>
      <c r="AF173" s="168"/>
      <c r="AG173" s="98" t="s">
        <v>232</v>
      </c>
      <c r="AH173" s="98"/>
      <c r="AI173" s="86" t="s">
        <v>2347</v>
      </c>
      <c r="AJ173" s="101"/>
      <c r="AK173" s="91"/>
      <c r="AL173" s="100" t="s">
        <v>2349</v>
      </c>
      <c r="AM173" s="86" t="s">
        <v>2350</v>
      </c>
      <c r="AN173" s="86" t="s">
        <v>153</v>
      </c>
      <c r="AO173" s="143">
        <f t="shared" si="6"/>
        <v>0</v>
      </c>
      <c r="AP173" s="85" t="s">
        <v>2351</v>
      </c>
      <c r="AQ173" s="100" t="s">
        <v>154</v>
      </c>
      <c r="AR173" s="97" t="s">
        <v>125</v>
      </c>
      <c r="AV173" s="99"/>
      <c r="AW173" s="159" t="s">
        <v>2352</v>
      </c>
      <c r="AX173" s="102" t="s">
        <v>2353</v>
      </c>
      <c r="AY173" s="157" t="s">
        <v>2354</v>
      </c>
      <c r="AZ173" s="159"/>
      <c r="BF173" s="103">
        <v>45989</v>
      </c>
      <c r="BG173" s="46"/>
      <c r="BH173" s="46"/>
      <c r="BI173" s="46">
        <f t="shared" si="7"/>
        <v>0</v>
      </c>
      <c r="BJ173" s="46">
        <f t="shared" si="8"/>
        <v>0</v>
      </c>
    </row>
    <row r="174" spans="1:62" ht="120" customHeight="1" x14ac:dyDescent="0.25">
      <c r="A174" s="170" t="s">
        <v>180</v>
      </c>
      <c r="B174" s="132"/>
      <c r="C174" s="150">
        <v>0</v>
      </c>
      <c r="D174" s="150">
        <v>0</v>
      </c>
      <c r="E174" s="133">
        <v>825.30000000000007</v>
      </c>
      <c r="F174" s="134" t="s">
        <v>1151</v>
      </c>
      <c r="G174" s="86" t="s">
        <v>1152</v>
      </c>
      <c r="H174" s="86" t="s">
        <v>370</v>
      </c>
      <c r="I174" s="89"/>
      <c r="J174" s="90">
        <v>5</v>
      </c>
      <c r="K174" s="86"/>
      <c r="L174" s="86"/>
      <c r="M174" s="92" t="s">
        <v>151</v>
      </c>
      <c r="N174" s="86" t="s">
        <v>108</v>
      </c>
      <c r="O174" s="163" t="s">
        <v>203</v>
      </c>
      <c r="P174" s="163" t="s">
        <v>203</v>
      </c>
      <c r="Q174" s="91" t="s">
        <v>109</v>
      </c>
      <c r="R174" s="91" t="s">
        <v>207</v>
      </c>
      <c r="S174" s="91" t="s">
        <v>1153</v>
      </c>
      <c r="T174" s="92">
        <v>10</v>
      </c>
      <c r="U174" s="93">
        <v>10</v>
      </c>
      <c r="V174" s="94">
        <v>45873</v>
      </c>
      <c r="W174" s="94">
        <v>45980</v>
      </c>
      <c r="X174" s="95">
        <v>9785171782016</v>
      </c>
      <c r="Y174" s="96">
        <v>512</v>
      </c>
      <c r="Z174" s="97">
        <v>0.47099999999999997</v>
      </c>
      <c r="AA174" s="98" t="s">
        <v>145</v>
      </c>
      <c r="AB174" s="98" t="s">
        <v>192</v>
      </c>
      <c r="AC174" s="98" t="s">
        <v>146</v>
      </c>
      <c r="AD174" s="91" t="s">
        <v>110</v>
      </c>
      <c r="AE174" s="135" t="s">
        <v>116</v>
      </c>
      <c r="AF174" s="168"/>
      <c r="AG174" s="98" t="s">
        <v>350</v>
      </c>
      <c r="AH174" s="98"/>
      <c r="AI174" s="86" t="s">
        <v>371</v>
      </c>
      <c r="AJ174" s="101"/>
      <c r="AK174" s="91"/>
      <c r="AL174" s="100" t="s">
        <v>1154</v>
      </c>
      <c r="AM174" s="86" t="s">
        <v>172</v>
      </c>
      <c r="AN174" s="86" t="s">
        <v>153</v>
      </c>
      <c r="AO174" s="143">
        <f t="shared" si="6"/>
        <v>0</v>
      </c>
      <c r="AP174" s="85" t="s">
        <v>1155</v>
      </c>
      <c r="AQ174" s="100" t="s">
        <v>154</v>
      </c>
      <c r="AR174" s="97" t="s">
        <v>125</v>
      </c>
      <c r="AV174" s="99"/>
      <c r="AW174" s="159" t="s">
        <v>1156</v>
      </c>
      <c r="AX174" s="102" t="s">
        <v>1157</v>
      </c>
      <c r="AY174" s="157" t="s">
        <v>1158</v>
      </c>
      <c r="AZ174" s="159"/>
      <c r="BF174" s="103">
        <v>45986</v>
      </c>
      <c r="BG174" s="46"/>
      <c r="BH174" s="46"/>
      <c r="BI174" s="46">
        <f t="shared" si="7"/>
        <v>0</v>
      </c>
      <c r="BJ174" s="46">
        <f t="shared" si="8"/>
        <v>0</v>
      </c>
    </row>
    <row r="175" spans="1:62" ht="120" customHeight="1" x14ac:dyDescent="0.25">
      <c r="A175" s="170" t="s">
        <v>180</v>
      </c>
      <c r="B175" s="132"/>
      <c r="C175" s="150">
        <v>0</v>
      </c>
      <c r="D175" s="150">
        <v>0</v>
      </c>
      <c r="E175" s="133">
        <v>107.10000000000001</v>
      </c>
      <c r="F175" s="134" t="s">
        <v>2355</v>
      </c>
      <c r="G175" s="86" t="s">
        <v>2356</v>
      </c>
      <c r="H175" s="86" t="s">
        <v>2357</v>
      </c>
      <c r="I175" s="89"/>
      <c r="J175" s="90">
        <v>5</v>
      </c>
      <c r="K175" s="86"/>
      <c r="L175" s="86"/>
      <c r="M175" s="92" t="s">
        <v>138</v>
      </c>
      <c r="N175" s="86" t="s">
        <v>108</v>
      </c>
      <c r="O175" s="163" t="s">
        <v>217</v>
      </c>
      <c r="P175" s="163" t="s">
        <v>218</v>
      </c>
      <c r="Q175" s="91" t="s">
        <v>109</v>
      </c>
      <c r="R175" s="91" t="s">
        <v>207</v>
      </c>
      <c r="S175" s="91" t="s">
        <v>2358</v>
      </c>
      <c r="T175" s="92">
        <v>10</v>
      </c>
      <c r="U175" s="93">
        <v>50</v>
      </c>
      <c r="V175" s="94">
        <v>45611</v>
      </c>
      <c r="W175" s="94">
        <v>45985</v>
      </c>
      <c r="X175" s="95">
        <v>9785171699161</v>
      </c>
      <c r="Y175" s="96">
        <v>16</v>
      </c>
      <c r="Z175" s="97">
        <v>4.2000000000000003E-2</v>
      </c>
      <c r="AA175" s="98" t="s">
        <v>187</v>
      </c>
      <c r="AB175" s="98" t="s">
        <v>191</v>
      </c>
      <c r="AC175" s="98" t="s">
        <v>188</v>
      </c>
      <c r="AD175" s="91">
        <v>3</v>
      </c>
      <c r="AE175" s="135" t="s">
        <v>116</v>
      </c>
      <c r="AF175" s="168"/>
      <c r="AG175" s="98" t="s">
        <v>293</v>
      </c>
      <c r="AH175" s="98"/>
      <c r="AI175" s="86" t="s">
        <v>2359</v>
      </c>
      <c r="AJ175" s="101" t="s">
        <v>162</v>
      </c>
      <c r="AK175" s="91"/>
      <c r="AL175" s="100" t="s">
        <v>2360</v>
      </c>
      <c r="AM175" s="86" t="s">
        <v>185</v>
      </c>
      <c r="AN175" s="86" t="s">
        <v>142</v>
      </c>
      <c r="AO175" s="143">
        <f t="shared" si="6"/>
        <v>0</v>
      </c>
      <c r="AP175" s="85" t="s">
        <v>2361</v>
      </c>
      <c r="AQ175" s="100" t="s">
        <v>143</v>
      </c>
      <c r="AR175" s="97" t="s">
        <v>125</v>
      </c>
      <c r="AV175" s="99"/>
      <c r="AW175" s="159" t="s">
        <v>2362</v>
      </c>
      <c r="AX175" s="102" t="s">
        <v>2363</v>
      </c>
      <c r="AY175" s="157" t="s">
        <v>2364</v>
      </c>
      <c r="AZ175" s="159"/>
      <c r="BF175" s="103">
        <v>45989</v>
      </c>
      <c r="BG175" s="46"/>
      <c r="BH175" s="46"/>
      <c r="BI175" s="46">
        <f t="shared" si="7"/>
        <v>0</v>
      </c>
      <c r="BJ175" s="46">
        <f t="shared" si="8"/>
        <v>0</v>
      </c>
    </row>
    <row r="176" spans="1:62" ht="120" customHeight="1" x14ac:dyDescent="0.25">
      <c r="A176" s="170" t="s">
        <v>180</v>
      </c>
      <c r="B176" s="132"/>
      <c r="C176" s="150">
        <v>0</v>
      </c>
      <c r="D176" s="150">
        <v>0</v>
      </c>
      <c r="E176" s="133">
        <v>107.10000000000001</v>
      </c>
      <c r="F176" s="134" t="s">
        <v>2365</v>
      </c>
      <c r="G176" s="86" t="s">
        <v>2366</v>
      </c>
      <c r="H176" s="86" t="s">
        <v>2357</v>
      </c>
      <c r="I176" s="89"/>
      <c r="J176" s="90">
        <v>7</v>
      </c>
      <c r="K176" s="86"/>
      <c r="L176" s="86"/>
      <c r="M176" s="92" t="s">
        <v>138</v>
      </c>
      <c r="N176" s="86" t="s">
        <v>108</v>
      </c>
      <c r="O176" s="163" t="s">
        <v>217</v>
      </c>
      <c r="P176" s="163" t="s">
        <v>218</v>
      </c>
      <c r="Q176" s="91" t="s">
        <v>109</v>
      </c>
      <c r="R176" s="91" t="s">
        <v>207</v>
      </c>
      <c r="S176" s="91" t="s">
        <v>2367</v>
      </c>
      <c r="T176" s="92">
        <v>10</v>
      </c>
      <c r="U176" s="93">
        <v>50</v>
      </c>
      <c r="V176" s="94">
        <v>44085</v>
      </c>
      <c r="W176" s="94">
        <v>45985</v>
      </c>
      <c r="X176" s="95">
        <v>9785171231149</v>
      </c>
      <c r="Y176" s="96">
        <v>16</v>
      </c>
      <c r="Z176" s="97">
        <v>4.2000000000000003E-2</v>
      </c>
      <c r="AA176" s="98" t="s">
        <v>187</v>
      </c>
      <c r="AB176" s="98" t="s">
        <v>191</v>
      </c>
      <c r="AC176" s="98" t="s">
        <v>188</v>
      </c>
      <c r="AD176" s="91">
        <v>3</v>
      </c>
      <c r="AE176" s="135" t="s">
        <v>116</v>
      </c>
      <c r="AF176" s="168"/>
      <c r="AG176" s="98" t="s">
        <v>293</v>
      </c>
      <c r="AH176" s="98"/>
      <c r="AI176" s="86" t="s">
        <v>2359</v>
      </c>
      <c r="AJ176" s="101" t="s">
        <v>162</v>
      </c>
      <c r="AK176" s="91"/>
      <c r="AL176" s="100" t="s">
        <v>2368</v>
      </c>
      <c r="AM176" s="86" t="s">
        <v>185</v>
      </c>
      <c r="AN176" s="86" t="s">
        <v>142</v>
      </c>
      <c r="AO176" s="143">
        <f t="shared" si="6"/>
        <v>0</v>
      </c>
      <c r="AP176" s="85" t="s">
        <v>2369</v>
      </c>
      <c r="AQ176" s="100" t="s">
        <v>143</v>
      </c>
      <c r="AR176" s="97" t="s">
        <v>125</v>
      </c>
      <c r="AV176" s="99"/>
      <c r="AW176" s="159" t="s">
        <v>2370</v>
      </c>
      <c r="AX176" s="102" t="s">
        <v>2371</v>
      </c>
      <c r="AY176" s="157" t="s">
        <v>2372</v>
      </c>
      <c r="AZ176" s="159"/>
      <c r="BF176" s="103">
        <v>45989</v>
      </c>
      <c r="BG176" s="46"/>
      <c r="BH176" s="46"/>
      <c r="BI176" s="46">
        <f t="shared" si="7"/>
        <v>0</v>
      </c>
      <c r="BJ176" s="46">
        <f t="shared" si="8"/>
        <v>0</v>
      </c>
    </row>
    <row r="177" spans="1:62" ht="120" customHeight="1" x14ac:dyDescent="0.25">
      <c r="A177" s="170" t="s">
        <v>180</v>
      </c>
      <c r="B177" s="132"/>
      <c r="C177" s="150">
        <v>0</v>
      </c>
      <c r="D177" s="150">
        <v>0</v>
      </c>
      <c r="E177" s="133">
        <v>107.10000000000001</v>
      </c>
      <c r="F177" s="134" t="s">
        <v>2373</v>
      </c>
      <c r="G177" s="86" t="s">
        <v>546</v>
      </c>
      <c r="H177" s="86" t="s">
        <v>2357</v>
      </c>
      <c r="I177" s="89"/>
      <c r="J177" s="90">
        <v>7</v>
      </c>
      <c r="K177" s="86"/>
      <c r="L177" s="86"/>
      <c r="M177" s="92" t="s">
        <v>138</v>
      </c>
      <c r="N177" s="86" t="s">
        <v>108</v>
      </c>
      <c r="O177" s="163" t="s">
        <v>217</v>
      </c>
      <c r="P177" s="163" t="s">
        <v>218</v>
      </c>
      <c r="Q177" s="91" t="s">
        <v>109</v>
      </c>
      <c r="R177" s="91" t="s">
        <v>207</v>
      </c>
      <c r="S177" s="91" t="s">
        <v>2374</v>
      </c>
      <c r="T177" s="92">
        <v>10</v>
      </c>
      <c r="U177" s="93">
        <v>50</v>
      </c>
      <c r="V177" s="94">
        <v>43619</v>
      </c>
      <c r="W177" s="94">
        <v>45985</v>
      </c>
      <c r="X177" s="95">
        <v>9785171171612</v>
      </c>
      <c r="Y177" s="96">
        <v>16</v>
      </c>
      <c r="Z177" s="97">
        <v>4.2000000000000003E-2</v>
      </c>
      <c r="AA177" s="98" t="s">
        <v>187</v>
      </c>
      <c r="AB177" s="98" t="s">
        <v>191</v>
      </c>
      <c r="AC177" s="98" t="s">
        <v>188</v>
      </c>
      <c r="AD177" s="91">
        <v>3</v>
      </c>
      <c r="AE177" s="135" t="s">
        <v>116</v>
      </c>
      <c r="AF177" s="168"/>
      <c r="AG177" s="98" t="s">
        <v>293</v>
      </c>
      <c r="AH177" s="98"/>
      <c r="AI177" s="86" t="s">
        <v>2359</v>
      </c>
      <c r="AJ177" s="101" t="s">
        <v>162</v>
      </c>
      <c r="AK177" s="91"/>
      <c r="AL177" s="100" t="s">
        <v>2375</v>
      </c>
      <c r="AM177" s="86" t="s">
        <v>185</v>
      </c>
      <c r="AN177" s="86" t="s">
        <v>142</v>
      </c>
      <c r="AO177" s="143">
        <f t="shared" si="6"/>
        <v>0</v>
      </c>
      <c r="AP177" s="85" t="s">
        <v>2376</v>
      </c>
      <c r="AQ177" s="100" t="s">
        <v>143</v>
      </c>
      <c r="AR177" s="97" t="s">
        <v>125</v>
      </c>
      <c r="AV177" s="99"/>
      <c r="AW177" s="159" t="s">
        <v>2377</v>
      </c>
      <c r="AX177" s="102" t="s">
        <v>2378</v>
      </c>
      <c r="AY177" s="157" t="s">
        <v>2378</v>
      </c>
      <c r="AZ177" s="159"/>
      <c r="BF177" s="103">
        <v>45989</v>
      </c>
      <c r="BG177" s="46"/>
      <c r="BH177" s="46"/>
      <c r="BI177" s="46">
        <f t="shared" si="7"/>
        <v>0</v>
      </c>
      <c r="BJ177" s="46">
        <f t="shared" si="8"/>
        <v>0</v>
      </c>
    </row>
    <row r="178" spans="1:62" ht="120" customHeight="1" x14ac:dyDescent="0.25">
      <c r="A178" s="170" t="s">
        <v>180</v>
      </c>
      <c r="B178" s="132"/>
      <c r="C178" s="150">
        <v>0</v>
      </c>
      <c r="D178" s="150">
        <v>0</v>
      </c>
      <c r="E178" s="133">
        <v>107.10000000000001</v>
      </c>
      <c r="F178" s="134" t="s">
        <v>2379</v>
      </c>
      <c r="G178" s="86" t="s">
        <v>2171</v>
      </c>
      <c r="H178" s="86" t="s">
        <v>2357</v>
      </c>
      <c r="I178" s="89"/>
      <c r="J178" s="90">
        <v>6</v>
      </c>
      <c r="K178" s="86"/>
      <c r="L178" s="86"/>
      <c r="M178" s="92" t="s">
        <v>138</v>
      </c>
      <c r="N178" s="86" t="s">
        <v>108</v>
      </c>
      <c r="O178" s="163" t="s">
        <v>217</v>
      </c>
      <c r="P178" s="163" t="s">
        <v>218</v>
      </c>
      <c r="Q178" s="91" t="s">
        <v>109</v>
      </c>
      <c r="R178" s="91" t="s">
        <v>207</v>
      </c>
      <c r="S178" s="91" t="s">
        <v>2380</v>
      </c>
      <c r="T178" s="92">
        <v>10</v>
      </c>
      <c r="U178" s="93">
        <v>50</v>
      </c>
      <c r="V178" s="94">
        <v>44539</v>
      </c>
      <c r="W178" s="94">
        <v>45985</v>
      </c>
      <c r="X178" s="95">
        <v>9785171453473</v>
      </c>
      <c r="Y178" s="96">
        <v>16</v>
      </c>
      <c r="Z178" s="97">
        <v>4.2000000000000003E-2</v>
      </c>
      <c r="AA178" s="98" t="s">
        <v>187</v>
      </c>
      <c r="AB178" s="98" t="s">
        <v>191</v>
      </c>
      <c r="AC178" s="98" t="s">
        <v>188</v>
      </c>
      <c r="AD178" s="91">
        <v>3</v>
      </c>
      <c r="AE178" s="135" t="s">
        <v>116</v>
      </c>
      <c r="AF178" s="168"/>
      <c r="AG178" s="98" t="s">
        <v>293</v>
      </c>
      <c r="AH178" s="98"/>
      <c r="AI178" s="86" t="s">
        <v>2359</v>
      </c>
      <c r="AJ178" s="101" t="s">
        <v>162</v>
      </c>
      <c r="AK178" s="91"/>
      <c r="AL178" s="100" t="s">
        <v>2381</v>
      </c>
      <c r="AM178" s="86" t="s">
        <v>185</v>
      </c>
      <c r="AN178" s="86" t="s">
        <v>142</v>
      </c>
      <c r="AO178" s="143">
        <f t="shared" si="6"/>
        <v>0</v>
      </c>
      <c r="AP178" s="85" t="s">
        <v>2382</v>
      </c>
      <c r="AQ178" s="100" t="s">
        <v>143</v>
      </c>
      <c r="AR178" s="97" t="s">
        <v>125</v>
      </c>
      <c r="AV178" s="99"/>
      <c r="AW178" s="159" t="s">
        <v>2383</v>
      </c>
      <c r="AX178" s="102" t="s">
        <v>2384</v>
      </c>
      <c r="AY178" s="157" t="s">
        <v>2384</v>
      </c>
      <c r="AZ178" s="159"/>
      <c r="BF178" s="103">
        <v>45989</v>
      </c>
      <c r="BG178" s="46"/>
      <c r="BH178" s="46"/>
      <c r="BI178" s="46">
        <f t="shared" si="7"/>
        <v>0</v>
      </c>
      <c r="BJ178" s="46">
        <f t="shared" si="8"/>
        <v>0</v>
      </c>
    </row>
    <row r="179" spans="1:62" ht="120" customHeight="1" x14ac:dyDescent="0.25">
      <c r="A179" s="170" t="s">
        <v>180</v>
      </c>
      <c r="B179" s="132"/>
      <c r="C179" s="150">
        <v>0</v>
      </c>
      <c r="D179" s="150">
        <v>0</v>
      </c>
      <c r="E179" s="133">
        <v>648.9</v>
      </c>
      <c r="F179" s="134" t="s">
        <v>848</v>
      </c>
      <c r="G179" s="86" t="s">
        <v>849</v>
      </c>
      <c r="H179" s="86" t="s">
        <v>548</v>
      </c>
      <c r="I179" s="89"/>
      <c r="J179" s="90" t="s">
        <v>195</v>
      </c>
      <c r="K179" s="86"/>
      <c r="L179" s="86"/>
      <c r="M179" s="92" t="s">
        <v>138</v>
      </c>
      <c r="N179" s="86" t="s">
        <v>108</v>
      </c>
      <c r="O179" s="163" t="s">
        <v>165</v>
      </c>
      <c r="P179" s="163" t="s">
        <v>166</v>
      </c>
      <c r="Q179" s="91" t="s">
        <v>109</v>
      </c>
      <c r="R179" s="91" t="s">
        <v>207</v>
      </c>
      <c r="S179" s="91" t="s">
        <v>850</v>
      </c>
      <c r="T179" s="92">
        <v>10</v>
      </c>
      <c r="U179" s="93">
        <v>12</v>
      </c>
      <c r="V179" s="94">
        <v>45979</v>
      </c>
      <c r="W179" s="94">
        <v>45979</v>
      </c>
      <c r="X179" s="95">
        <v>9785171819170</v>
      </c>
      <c r="Y179" s="96">
        <v>64</v>
      </c>
      <c r="Z179" s="97">
        <v>0.50700000000000001</v>
      </c>
      <c r="AA179" s="98" t="s">
        <v>139</v>
      </c>
      <c r="AB179" s="98" t="s">
        <v>224</v>
      </c>
      <c r="AC179" s="98" t="s">
        <v>140</v>
      </c>
      <c r="AD179" s="91" t="s">
        <v>110</v>
      </c>
      <c r="AE179" s="169" t="s">
        <v>196</v>
      </c>
      <c r="AF179" s="168"/>
      <c r="AG179" s="98" t="s">
        <v>412</v>
      </c>
      <c r="AH179" s="98"/>
      <c r="AI179" s="86" t="s">
        <v>549</v>
      </c>
      <c r="AJ179" s="101" t="s">
        <v>141</v>
      </c>
      <c r="AK179" s="91"/>
      <c r="AL179" s="100" t="s">
        <v>851</v>
      </c>
      <c r="AM179" s="86" t="s">
        <v>150</v>
      </c>
      <c r="AN179" s="86" t="s">
        <v>142</v>
      </c>
      <c r="AO179" s="143">
        <f t="shared" si="6"/>
        <v>0</v>
      </c>
      <c r="AP179" s="85" t="s">
        <v>852</v>
      </c>
      <c r="AQ179" s="100" t="s">
        <v>143</v>
      </c>
      <c r="AR179" s="97" t="s">
        <v>125</v>
      </c>
      <c r="AV179" s="99"/>
      <c r="AW179" s="159" t="s">
        <v>853</v>
      </c>
      <c r="AX179" s="102" t="s">
        <v>854</v>
      </c>
      <c r="AY179" s="157" t="s">
        <v>855</v>
      </c>
      <c r="AZ179" s="159" t="s">
        <v>321</v>
      </c>
      <c r="BF179" s="103">
        <v>45985</v>
      </c>
      <c r="BG179" s="46"/>
      <c r="BH179" s="46"/>
      <c r="BI179" s="46">
        <f t="shared" si="7"/>
        <v>0</v>
      </c>
      <c r="BJ179" s="46">
        <f t="shared" si="8"/>
        <v>0</v>
      </c>
    </row>
    <row r="180" spans="1:62" ht="120" customHeight="1" x14ac:dyDescent="0.25">
      <c r="A180" s="170" t="s">
        <v>180</v>
      </c>
      <c r="B180" s="132"/>
      <c r="C180" s="150">
        <v>0</v>
      </c>
      <c r="D180" s="150">
        <v>0</v>
      </c>
      <c r="E180" s="133">
        <v>781.2</v>
      </c>
      <c r="F180" s="134" t="s">
        <v>2385</v>
      </c>
      <c r="G180" s="86" t="s">
        <v>2386</v>
      </c>
      <c r="H180" s="86" t="s">
        <v>529</v>
      </c>
      <c r="I180" s="89"/>
      <c r="J180" s="90" t="s">
        <v>195</v>
      </c>
      <c r="K180" s="86"/>
      <c r="L180" s="86"/>
      <c r="M180" s="92" t="s">
        <v>144</v>
      </c>
      <c r="N180" s="86" t="s">
        <v>108</v>
      </c>
      <c r="O180" s="163" t="s">
        <v>235</v>
      </c>
      <c r="P180" s="163" t="s">
        <v>245</v>
      </c>
      <c r="Q180" s="91" t="s">
        <v>109</v>
      </c>
      <c r="R180" s="91" t="s">
        <v>207</v>
      </c>
      <c r="S180" s="91" t="s">
        <v>2387</v>
      </c>
      <c r="T180" s="92">
        <v>10</v>
      </c>
      <c r="U180" s="93">
        <v>16</v>
      </c>
      <c r="V180" s="94">
        <v>45982</v>
      </c>
      <c r="W180" s="94">
        <v>45982</v>
      </c>
      <c r="X180" s="95">
        <v>9785171606244</v>
      </c>
      <c r="Y180" s="96">
        <v>288</v>
      </c>
      <c r="Z180" s="97">
        <v>0.29899999999999999</v>
      </c>
      <c r="AA180" s="98" t="s">
        <v>145</v>
      </c>
      <c r="AB180" s="98" t="s">
        <v>191</v>
      </c>
      <c r="AC180" s="98" t="s">
        <v>146</v>
      </c>
      <c r="AD180" s="91">
        <v>3</v>
      </c>
      <c r="AE180" s="169" t="s">
        <v>196</v>
      </c>
      <c r="AF180" s="168"/>
      <c r="AG180" s="98" t="s">
        <v>373</v>
      </c>
      <c r="AH180" s="98"/>
      <c r="AI180" s="86" t="s">
        <v>530</v>
      </c>
      <c r="AJ180" s="101"/>
      <c r="AK180" s="91" t="s">
        <v>2388</v>
      </c>
      <c r="AL180" s="100" t="s">
        <v>2389</v>
      </c>
      <c r="AM180" s="86" t="s">
        <v>276</v>
      </c>
      <c r="AN180" s="86" t="s">
        <v>234</v>
      </c>
      <c r="AO180" s="143">
        <f t="shared" si="6"/>
        <v>0</v>
      </c>
      <c r="AP180" s="85" t="s">
        <v>2390</v>
      </c>
      <c r="AQ180" s="100" t="s">
        <v>111</v>
      </c>
      <c r="AR180" s="97" t="s">
        <v>125</v>
      </c>
      <c r="AV180" s="99"/>
      <c r="AW180" s="159" t="s">
        <v>2391</v>
      </c>
      <c r="AX180" s="102"/>
      <c r="AY180" s="157" t="s">
        <v>2392</v>
      </c>
      <c r="AZ180" s="159"/>
      <c r="BF180" s="103">
        <v>45989</v>
      </c>
      <c r="BG180" s="46"/>
      <c r="BH180" s="46"/>
      <c r="BI180" s="46">
        <f t="shared" si="7"/>
        <v>0</v>
      </c>
      <c r="BJ180" s="46">
        <f t="shared" si="8"/>
        <v>0</v>
      </c>
    </row>
    <row r="181" spans="1:62" ht="120" customHeight="1" x14ac:dyDescent="0.25">
      <c r="A181" s="170" t="s">
        <v>180</v>
      </c>
      <c r="B181" s="132"/>
      <c r="C181" s="150">
        <v>0</v>
      </c>
      <c r="D181" s="150">
        <v>0</v>
      </c>
      <c r="E181" s="133">
        <v>332.85</v>
      </c>
      <c r="F181" s="134" t="s">
        <v>1915</v>
      </c>
      <c r="G181" s="86" t="s">
        <v>474</v>
      </c>
      <c r="H181" s="86" t="s">
        <v>1916</v>
      </c>
      <c r="I181" s="89"/>
      <c r="J181" s="90">
        <v>5</v>
      </c>
      <c r="K181" s="86"/>
      <c r="L181" s="86"/>
      <c r="M181" s="92" t="s">
        <v>133</v>
      </c>
      <c r="N181" s="86" t="s">
        <v>108</v>
      </c>
      <c r="O181" s="163" t="s">
        <v>386</v>
      </c>
      <c r="P181" s="163" t="s">
        <v>392</v>
      </c>
      <c r="Q181" s="91" t="s">
        <v>109</v>
      </c>
      <c r="R181" s="91" t="s">
        <v>207</v>
      </c>
      <c r="S181" s="91" t="s">
        <v>1917</v>
      </c>
      <c r="T181" s="92">
        <v>10</v>
      </c>
      <c r="U181" s="93">
        <v>28</v>
      </c>
      <c r="V181" s="94">
        <v>45672</v>
      </c>
      <c r="W181" s="94">
        <v>45986</v>
      </c>
      <c r="X181" s="95">
        <v>9785171645847</v>
      </c>
      <c r="Y181" s="96">
        <v>128</v>
      </c>
      <c r="Z181" s="97">
        <v>0.154</v>
      </c>
      <c r="AA181" s="98" t="s">
        <v>145</v>
      </c>
      <c r="AB181" s="98" t="s">
        <v>174</v>
      </c>
      <c r="AC181" s="98" t="s">
        <v>146</v>
      </c>
      <c r="AD181" s="91" t="s">
        <v>110</v>
      </c>
      <c r="AE181" s="135" t="s">
        <v>116</v>
      </c>
      <c r="AF181" s="168"/>
      <c r="AG181" s="98" t="s">
        <v>387</v>
      </c>
      <c r="AH181" s="98"/>
      <c r="AI181" s="86" t="s">
        <v>1918</v>
      </c>
      <c r="AJ181" s="101"/>
      <c r="AK181" s="91"/>
      <c r="AL181" s="100" t="s">
        <v>1919</v>
      </c>
      <c r="AM181" s="86" t="s">
        <v>388</v>
      </c>
      <c r="AN181" s="86" t="s">
        <v>234</v>
      </c>
      <c r="AO181" s="143">
        <f t="shared" si="6"/>
        <v>0</v>
      </c>
      <c r="AP181" s="85" t="s">
        <v>1920</v>
      </c>
      <c r="AQ181" s="100" t="s">
        <v>157</v>
      </c>
      <c r="AR181" s="97" t="s">
        <v>125</v>
      </c>
      <c r="AV181" s="99"/>
      <c r="AW181" s="159" t="s">
        <v>1921</v>
      </c>
      <c r="AX181" s="102"/>
      <c r="AY181" s="157" t="s">
        <v>475</v>
      </c>
      <c r="AZ181" s="159" t="s">
        <v>528</v>
      </c>
      <c r="BF181" s="103">
        <v>45988</v>
      </c>
      <c r="BG181" s="46"/>
      <c r="BH181" s="46"/>
      <c r="BI181" s="46">
        <f t="shared" si="7"/>
        <v>0</v>
      </c>
      <c r="BJ181" s="46">
        <f t="shared" si="8"/>
        <v>0</v>
      </c>
    </row>
    <row r="182" spans="1:62" ht="120" customHeight="1" x14ac:dyDescent="0.25">
      <c r="A182" s="170" t="s">
        <v>180</v>
      </c>
      <c r="B182" s="132"/>
      <c r="C182" s="150">
        <v>0</v>
      </c>
      <c r="D182" s="150">
        <v>0</v>
      </c>
      <c r="E182" s="133">
        <v>560.70000000000005</v>
      </c>
      <c r="F182" s="134" t="s">
        <v>1922</v>
      </c>
      <c r="G182" s="86" t="s">
        <v>1923</v>
      </c>
      <c r="H182" s="86" t="s">
        <v>1924</v>
      </c>
      <c r="I182" s="89"/>
      <c r="J182" s="90" t="s">
        <v>195</v>
      </c>
      <c r="K182" s="86"/>
      <c r="L182" s="86"/>
      <c r="M182" s="92" t="s">
        <v>151</v>
      </c>
      <c r="N182" s="86" t="s">
        <v>108</v>
      </c>
      <c r="O182" s="163" t="s">
        <v>186</v>
      </c>
      <c r="P182" s="163" t="s">
        <v>186</v>
      </c>
      <c r="Q182" s="91" t="s">
        <v>109</v>
      </c>
      <c r="R182" s="91" t="s">
        <v>207</v>
      </c>
      <c r="S182" s="91" t="s">
        <v>1925</v>
      </c>
      <c r="T182" s="92">
        <v>20</v>
      </c>
      <c r="U182" s="93">
        <v>20</v>
      </c>
      <c r="V182" s="94">
        <v>45980</v>
      </c>
      <c r="W182" s="94">
        <v>45980</v>
      </c>
      <c r="X182" s="95">
        <v>9785171781972</v>
      </c>
      <c r="Y182" s="96">
        <v>224</v>
      </c>
      <c r="Z182" s="97">
        <v>0.20200000000000001</v>
      </c>
      <c r="AA182" s="98" t="s">
        <v>145</v>
      </c>
      <c r="AB182" s="98" t="s">
        <v>136</v>
      </c>
      <c r="AC182" s="98" t="s">
        <v>146</v>
      </c>
      <c r="AD182" s="91">
        <v>3</v>
      </c>
      <c r="AE182" s="169" t="s">
        <v>196</v>
      </c>
      <c r="AF182" s="168"/>
      <c r="AG182" s="98" t="s">
        <v>534</v>
      </c>
      <c r="AH182" s="98"/>
      <c r="AI182" s="86" t="s">
        <v>1924</v>
      </c>
      <c r="AJ182" s="101" t="s">
        <v>154</v>
      </c>
      <c r="AK182" s="91"/>
      <c r="AL182" s="100" t="s">
        <v>1926</v>
      </c>
      <c r="AM182" s="86" t="s">
        <v>395</v>
      </c>
      <c r="AN182" s="86" t="s">
        <v>153</v>
      </c>
      <c r="AO182" s="143">
        <f t="shared" si="6"/>
        <v>0</v>
      </c>
      <c r="AP182" s="85" t="s">
        <v>1927</v>
      </c>
      <c r="AQ182" s="100" t="s">
        <v>154</v>
      </c>
      <c r="AR182" s="97" t="s">
        <v>125</v>
      </c>
      <c r="AV182" s="99"/>
      <c r="AW182" s="159" t="s">
        <v>1928</v>
      </c>
      <c r="AX182" s="102" t="s">
        <v>1929</v>
      </c>
      <c r="AY182" s="157" t="s">
        <v>1930</v>
      </c>
      <c r="AZ182" s="159"/>
      <c r="BF182" s="103">
        <v>45988</v>
      </c>
      <c r="BG182" s="46"/>
      <c r="BH182" s="46"/>
      <c r="BI182" s="46">
        <f t="shared" si="7"/>
        <v>0</v>
      </c>
      <c r="BJ182" s="46">
        <f t="shared" si="8"/>
        <v>0</v>
      </c>
    </row>
    <row r="183" spans="1:62" ht="120" customHeight="1" x14ac:dyDescent="0.25">
      <c r="A183" s="170" t="s">
        <v>180</v>
      </c>
      <c r="B183" s="132"/>
      <c r="C183" s="150">
        <v>0</v>
      </c>
      <c r="D183" s="150">
        <v>0</v>
      </c>
      <c r="E183" s="133">
        <v>516.6</v>
      </c>
      <c r="F183" s="134" t="s">
        <v>1159</v>
      </c>
      <c r="G183" s="86" t="s">
        <v>406</v>
      </c>
      <c r="H183" s="86" t="s">
        <v>564</v>
      </c>
      <c r="I183" s="89"/>
      <c r="J183" s="90">
        <v>6</v>
      </c>
      <c r="K183" s="86"/>
      <c r="L183" s="86"/>
      <c r="M183" s="92" t="s">
        <v>144</v>
      </c>
      <c r="N183" s="86" t="s">
        <v>108</v>
      </c>
      <c r="O183" s="163" t="s">
        <v>177</v>
      </c>
      <c r="P183" s="163" t="s">
        <v>520</v>
      </c>
      <c r="Q183" s="91" t="s">
        <v>109</v>
      </c>
      <c r="R183" s="91" t="s">
        <v>207</v>
      </c>
      <c r="S183" s="91" t="s">
        <v>1160</v>
      </c>
      <c r="T183" s="92">
        <v>10</v>
      </c>
      <c r="U183" s="93">
        <v>12</v>
      </c>
      <c r="V183" s="94">
        <v>43438</v>
      </c>
      <c r="W183" s="94">
        <v>45982</v>
      </c>
      <c r="X183" s="95">
        <v>9785171121198</v>
      </c>
      <c r="Y183" s="96">
        <v>384</v>
      </c>
      <c r="Z183" s="97">
        <v>0.39300000000000002</v>
      </c>
      <c r="AA183" s="98" t="s">
        <v>145</v>
      </c>
      <c r="AB183" s="98" t="s">
        <v>164</v>
      </c>
      <c r="AC183" s="98" t="s">
        <v>146</v>
      </c>
      <c r="AD183" s="91" t="s">
        <v>110</v>
      </c>
      <c r="AE183" s="135" t="s">
        <v>116</v>
      </c>
      <c r="AF183" s="168"/>
      <c r="AG183" s="98" t="s">
        <v>312</v>
      </c>
      <c r="AH183" s="98"/>
      <c r="AI183" s="86" t="s">
        <v>565</v>
      </c>
      <c r="AJ183" s="101"/>
      <c r="AK183" s="91"/>
      <c r="AL183" s="100" t="s">
        <v>1161</v>
      </c>
      <c r="AM183" s="86" t="s">
        <v>271</v>
      </c>
      <c r="AN183" s="86" t="s">
        <v>234</v>
      </c>
      <c r="AO183" s="143">
        <f t="shared" si="6"/>
        <v>0</v>
      </c>
      <c r="AP183" s="85" t="s">
        <v>1162</v>
      </c>
      <c r="AQ183" s="100" t="s">
        <v>157</v>
      </c>
      <c r="AR183" s="97" t="s">
        <v>125</v>
      </c>
      <c r="AV183" s="99"/>
      <c r="AW183" s="159" t="s">
        <v>1163</v>
      </c>
      <c r="AX183" s="102" t="s">
        <v>1164</v>
      </c>
      <c r="AY183" s="157" t="s">
        <v>1165</v>
      </c>
      <c r="AZ183" s="159"/>
      <c r="BF183" s="103">
        <v>45986</v>
      </c>
      <c r="BG183" s="46"/>
      <c r="BH183" s="46"/>
      <c r="BI183" s="46">
        <f t="shared" si="7"/>
        <v>0</v>
      </c>
      <c r="BJ183" s="46">
        <f t="shared" si="8"/>
        <v>0</v>
      </c>
    </row>
    <row r="184" spans="1:62" ht="120" customHeight="1" x14ac:dyDescent="0.25">
      <c r="A184" s="170" t="s">
        <v>180</v>
      </c>
      <c r="B184" s="132"/>
      <c r="C184" s="150">
        <v>0</v>
      </c>
      <c r="D184" s="150">
        <v>0</v>
      </c>
      <c r="E184" s="133">
        <v>648.9</v>
      </c>
      <c r="F184" s="134" t="s">
        <v>1514</v>
      </c>
      <c r="G184" s="86" t="s">
        <v>1515</v>
      </c>
      <c r="H184" s="86" t="s">
        <v>1516</v>
      </c>
      <c r="I184" s="89"/>
      <c r="J184" s="90" t="s">
        <v>263</v>
      </c>
      <c r="K184" s="86"/>
      <c r="L184" s="86"/>
      <c r="M184" s="92" t="s">
        <v>151</v>
      </c>
      <c r="N184" s="86" t="s">
        <v>108</v>
      </c>
      <c r="O184" s="163" t="s">
        <v>182</v>
      </c>
      <c r="P184" s="163" t="s">
        <v>182</v>
      </c>
      <c r="Q184" s="91" t="s">
        <v>109</v>
      </c>
      <c r="R184" s="91" t="s">
        <v>207</v>
      </c>
      <c r="S184" s="91" t="s">
        <v>1517</v>
      </c>
      <c r="T184" s="92">
        <v>10</v>
      </c>
      <c r="U184" s="93">
        <v>10</v>
      </c>
      <c r="V184" s="94">
        <v>45982</v>
      </c>
      <c r="W184" s="94">
        <v>45982</v>
      </c>
      <c r="X184" s="95">
        <v>9785171543808</v>
      </c>
      <c r="Y184" s="96">
        <v>480</v>
      </c>
      <c r="Z184" s="97">
        <v>0.35799999999999998</v>
      </c>
      <c r="AA184" s="98" t="s">
        <v>145</v>
      </c>
      <c r="AB184" s="98" t="s">
        <v>174</v>
      </c>
      <c r="AC184" s="98" t="s">
        <v>146</v>
      </c>
      <c r="AD184" s="91" t="s">
        <v>110</v>
      </c>
      <c r="AE184" s="169" t="s">
        <v>196</v>
      </c>
      <c r="AF184" s="168"/>
      <c r="AG184" s="98" t="s">
        <v>232</v>
      </c>
      <c r="AH184" s="98"/>
      <c r="AI184" s="86" t="s">
        <v>1518</v>
      </c>
      <c r="AJ184" s="101"/>
      <c r="AK184" s="91"/>
      <c r="AL184" s="100" t="s">
        <v>1519</v>
      </c>
      <c r="AM184" s="86" t="s">
        <v>231</v>
      </c>
      <c r="AN184" s="86" t="s">
        <v>153</v>
      </c>
      <c r="AO184" s="143">
        <f t="shared" si="6"/>
        <v>0</v>
      </c>
      <c r="AP184" s="85" t="s">
        <v>1520</v>
      </c>
      <c r="AQ184" s="100" t="s">
        <v>111</v>
      </c>
      <c r="AR184" s="97" t="s">
        <v>125</v>
      </c>
      <c r="AV184" s="99"/>
      <c r="AW184" s="159" t="s">
        <v>1521</v>
      </c>
      <c r="AX184" s="102" t="s">
        <v>1522</v>
      </c>
      <c r="AY184" s="157" t="s">
        <v>1523</v>
      </c>
      <c r="AZ184" s="159"/>
      <c r="BF184" s="103">
        <v>45987</v>
      </c>
      <c r="BG184" s="46"/>
      <c r="BH184" s="46"/>
      <c r="BI184" s="46">
        <f t="shared" si="7"/>
        <v>0</v>
      </c>
      <c r="BJ184" s="46">
        <f t="shared" si="8"/>
        <v>0</v>
      </c>
    </row>
    <row r="185" spans="1:62" ht="120" customHeight="1" x14ac:dyDescent="0.25">
      <c r="A185" s="170" t="s">
        <v>180</v>
      </c>
      <c r="B185" s="132"/>
      <c r="C185" s="150">
        <v>0</v>
      </c>
      <c r="D185" s="150">
        <v>0</v>
      </c>
      <c r="E185" s="133">
        <v>1159.2</v>
      </c>
      <c r="F185" s="134" t="s">
        <v>1166</v>
      </c>
      <c r="G185" s="86" t="s">
        <v>1167</v>
      </c>
      <c r="H185" s="86" t="s">
        <v>1168</v>
      </c>
      <c r="I185" s="89"/>
      <c r="J185" s="90" t="s">
        <v>195</v>
      </c>
      <c r="K185" s="86"/>
      <c r="L185" s="86"/>
      <c r="M185" s="92" t="s">
        <v>144</v>
      </c>
      <c r="N185" s="86" t="s">
        <v>108</v>
      </c>
      <c r="O185" s="163" t="s">
        <v>336</v>
      </c>
      <c r="P185" s="163" t="s">
        <v>1169</v>
      </c>
      <c r="Q185" s="91" t="s">
        <v>109</v>
      </c>
      <c r="R185" s="91" t="s">
        <v>207</v>
      </c>
      <c r="S185" s="91" t="s">
        <v>1170</v>
      </c>
      <c r="T185" s="92">
        <v>10</v>
      </c>
      <c r="U185" s="93">
        <v>6</v>
      </c>
      <c r="V185" s="94">
        <v>45985</v>
      </c>
      <c r="W185" s="94">
        <v>45985</v>
      </c>
      <c r="X185" s="95">
        <v>9785171791988</v>
      </c>
      <c r="Y185" s="96">
        <v>464</v>
      </c>
      <c r="Z185" s="97">
        <v>0.67100000000000004</v>
      </c>
      <c r="AA185" s="98" t="s">
        <v>175</v>
      </c>
      <c r="AB185" s="98" t="s">
        <v>227</v>
      </c>
      <c r="AC185" s="98" t="s">
        <v>176</v>
      </c>
      <c r="AD185" s="91" t="s">
        <v>110</v>
      </c>
      <c r="AE185" s="169" t="s">
        <v>196</v>
      </c>
      <c r="AF185" s="168"/>
      <c r="AG185" s="98" t="s">
        <v>485</v>
      </c>
      <c r="AH185" s="98"/>
      <c r="AI185" s="86" t="s">
        <v>1171</v>
      </c>
      <c r="AJ185" s="101"/>
      <c r="AK185" s="91" t="s">
        <v>1172</v>
      </c>
      <c r="AL185" s="100" t="s">
        <v>1173</v>
      </c>
      <c r="AM185" s="86" t="s">
        <v>236</v>
      </c>
      <c r="AN185" s="86" t="s">
        <v>234</v>
      </c>
      <c r="AO185" s="143">
        <f t="shared" si="6"/>
        <v>0</v>
      </c>
      <c r="AP185" s="85" t="s">
        <v>1174</v>
      </c>
      <c r="AQ185" s="100" t="s">
        <v>111</v>
      </c>
      <c r="AR185" s="97" t="s">
        <v>125</v>
      </c>
      <c r="AV185" s="99"/>
      <c r="AW185" s="159" t="s">
        <v>1175</v>
      </c>
      <c r="AX185" s="102"/>
      <c r="AY185" s="157" t="s">
        <v>1176</v>
      </c>
      <c r="AZ185" s="159"/>
      <c r="BF185" s="103">
        <v>45986</v>
      </c>
      <c r="BG185" s="46"/>
      <c r="BH185" s="46"/>
      <c r="BI185" s="46">
        <f t="shared" si="7"/>
        <v>0</v>
      </c>
      <c r="BJ185" s="46">
        <f t="shared" si="8"/>
        <v>0</v>
      </c>
    </row>
    <row r="186" spans="1:62" ht="120" customHeight="1" x14ac:dyDescent="0.25">
      <c r="A186" s="170" t="s">
        <v>180</v>
      </c>
      <c r="B186" s="132"/>
      <c r="C186" s="150">
        <v>0</v>
      </c>
      <c r="D186" s="150">
        <v>0</v>
      </c>
      <c r="E186" s="133">
        <v>210</v>
      </c>
      <c r="F186" s="134" t="s">
        <v>2393</v>
      </c>
      <c r="G186" s="86" t="s">
        <v>208</v>
      </c>
      <c r="H186" s="86" t="s">
        <v>2394</v>
      </c>
      <c r="I186" s="89"/>
      <c r="J186" s="90">
        <v>4</v>
      </c>
      <c r="K186" s="86"/>
      <c r="L186" s="86"/>
      <c r="M186" s="92" t="s">
        <v>214</v>
      </c>
      <c r="N186" s="86" t="s">
        <v>108</v>
      </c>
      <c r="O186" s="163" t="s">
        <v>215</v>
      </c>
      <c r="P186" s="163" t="s">
        <v>332</v>
      </c>
      <c r="Q186" s="91" t="s">
        <v>109</v>
      </c>
      <c r="R186" s="91" t="s">
        <v>207</v>
      </c>
      <c r="S186" s="91" t="s">
        <v>2395</v>
      </c>
      <c r="T186" s="92">
        <v>10</v>
      </c>
      <c r="U186" s="93">
        <v>20</v>
      </c>
      <c r="V186" s="94">
        <v>44344</v>
      </c>
      <c r="W186" s="94">
        <v>45985</v>
      </c>
      <c r="X186" s="95">
        <v>9785171374143</v>
      </c>
      <c r="Y186" s="96">
        <v>64</v>
      </c>
      <c r="Z186" s="97">
        <v>0.10100000000000001</v>
      </c>
      <c r="AA186" s="98" t="s">
        <v>187</v>
      </c>
      <c r="AB186" s="98" t="s">
        <v>227</v>
      </c>
      <c r="AC186" s="98" t="s">
        <v>188</v>
      </c>
      <c r="AD186" s="91">
        <v>3</v>
      </c>
      <c r="AE186" s="135" t="s">
        <v>116</v>
      </c>
      <c r="AF186" s="168"/>
      <c r="AG186" s="98" t="s">
        <v>333</v>
      </c>
      <c r="AH186" s="98"/>
      <c r="AI186" s="86" t="s">
        <v>2394</v>
      </c>
      <c r="AJ186" s="101"/>
      <c r="AK186" s="91"/>
      <c r="AL186" s="100" t="s">
        <v>2396</v>
      </c>
      <c r="AM186" s="86" t="s">
        <v>272</v>
      </c>
      <c r="AN186" s="86" t="s">
        <v>234</v>
      </c>
      <c r="AO186" s="143">
        <f t="shared" si="6"/>
        <v>0</v>
      </c>
      <c r="AP186" s="85" t="s">
        <v>2397</v>
      </c>
      <c r="AQ186" s="100" t="s">
        <v>143</v>
      </c>
      <c r="AR186" s="97" t="s">
        <v>125</v>
      </c>
      <c r="AV186" s="99"/>
      <c r="AW186" s="159" t="s">
        <v>2398</v>
      </c>
      <c r="AX186" s="102" t="s">
        <v>2399</v>
      </c>
      <c r="AY186" s="157" t="s">
        <v>2400</v>
      </c>
      <c r="AZ186" s="159"/>
      <c r="BF186" s="103">
        <v>45989</v>
      </c>
      <c r="BG186" s="46"/>
      <c r="BH186" s="46"/>
      <c r="BI186" s="46">
        <f t="shared" si="7"/>
        <v>0</v>
      </c>
      <c r="BJ186" s="46">
        <f t="shared" si="8"/>
        <v>0</v>
      </c>
    </row>
    <row r="187" spans="1:62" ht="120" customHeight="1" x14ac:dyDescent="0.25">
      <c r="A187" s="170" t="s">
        <v>180</v>
      </c>
      <c r="B187" s="132"/>
      <c r="C187" s="150">
        <v>0</v>
      </c>
      <c r="D187" s="150">
        <v>0</v>
      </c>
      <c r="E187" s="133">
        <v>241.5</v>
      </c>
      <c r="F187" s="134" t="s">
        <v>2401</v>
      </c>
      <c r="G187" s="86" t="s">
        <v>496</v>
      </c>
      <c r="H187" s="86" t="s">
        <v>2402</v>
      </c>
      <c r="I187" s="89"/>
      <c r="J187" s="90">
        <v>6</v>
      </c>
      <c r="K187" s="86"/>
      <c r="L187" s="86"/>
      <c r="M187" s="92" t="s">
        <v>144</v>
      </c>
      <c r="N187" s="86" t="s">
        <v>108</v>
      </c>
      <c r="O187" s="163" t="s">
        <v>177</v>
      </c>
      <c r="P187" s="163" t="s">
        <v>190</v>
      </c>
      <c r="Q187" s="91" t="s">
        <v>109</v>
      </c>
      <c r="R187" s="91" t="s">
        <v>207</v>
      </c>
      <c r="S187" s="91" t="s">
        <v>2403</v>
      </c>
      <c r="T187" s="92">
        <v>10</v>
      </c>
      <c r="U187" s="93">
        <v>20</v>
      </c>
      <c r="V187" s="94">
        <v>43671</v>
      </c>
      <c r="W187" s="94">
        <v>45985</v>
      </c>
      <c r="X187" s="95">
        <v>9785171168940</v>
      </c>
      <c r="Y187" s="96">
        <v>64</v>
      </c>
      <c r="Z187" s="97">
        <v>9.9000000000000005E-2</v>
      </c>
      <c r="AA187" s="98" t="s">
        <v>187</v>
      </c>
      <c r="AB187" s="98" t="s">
        <v>227</v>
      </c>
      <c r="AC187" s="98" t="s">
        <v>188</v>
      </c>
      <c r="AD187" s="91">
        <v>3</v>
      </c>
      <c r="AE187" s="135" t="s">
        <v>116</v>
      </c>
      <c r="AF187" s="168"/>
      <c r="AG187" s="98" t="s">
        <v>312</v>
      </c>
      <c r="AH187" s="98"/>
      <c r="AI187" s="86" t="s">
        <v>2402</v>
      </c>
      <c r="AJ187" s="101"/>
      <c r="AK187" s="91"/>
      <c r="AL187" s="100" t="s">
        <v>2404</v>
      </c>
      <c r="AM187" s="86" t="s">
        <v>271</v>
      </c>
      <c r="AN187" s="86" t="s">
        <v>234</v>
      </c>
      <c r="AO187" s="143">
        <f t="shared" si="6"/>
        <v>0</v>
      </c>
      <c r="AP187" s="85" t="s">
        <v>2405</v>
      </c>
      <c r="AQ187" s="100" t="s">
        <v>157</v>
      </c>
      <c r="AR187" s="97" t="s">
        <v>125</v>
      </c>
      <c r="AV187" s="99"/>
      <c r="AW187" s="159" t="s">
        <v>2406</v>
      </c>
      <c r="AX187" s="102" t="s">
        <v>2407</v>
      </c>
      <c r="AY187" s="157" t="s">
        <v>2408</v>
      </c>
      <c r="AZ187" s="159"/>
      <c r="BF187" s="103">
        <v>45989</v>
      </c>
      <c r="BG187" s="46"/>
      <c r="BH187" s="46"/>
      <c r="BI187" s="46">
        <f t="shared" si="7"/>
        <v>0</v>
      </c>
      <c r="BJ187" s="46">
        <f t="shared" si="8"/>
        <v>0</v>
      </c>
    </row>
    <row r="188" spans="1:62" ht="120" customHeight="1" x14ac:dyDescent="0.25">
      <c r="A188" s="170" t="s">
        <v>180</v>
      </c>
      <c r="B188" s="132"/>
      <c r="C188" s="150">
        <v>0</v>
      </c>
      <c r="D188" s="150">
        <v>0</v>
      </c>
      <c r="E188" s="133">
        <v>241.5</v>
      </c>
      <c r="F188" s="134" t="s">
        <v>2409</v>
      </c>
      <c r="G188" s="86" t="s">
        <v>496</v>
      </c>
      <c r="H188" s="86" t="s">
        <v>2402</v>
      </c>
      <c r="I188" s="89"/>
      <c r="J188" s="90">
        <v>7</v>
      </c>
      <c r="K188" s="86"/>
      <c r="L188" s="86"/>
      <c r="M188" s="92" t="s">
        <v>144</v>
      </c>
      <c r="N188" s="86" t="s">
        <v>108</v>
      </c>
      <c r="O188" s="163" t="s">
        <v>177</v>
      </c>
      <c r="P188" s="163" t="s">
        <v>190</v>
      </c>
      <c r="Q188" s="91" t="s">
        <v>109</v>
      </c>
      <c r="R188" s="91" t="s">
        <v>207</v>
      </c>
      <c r="S188" s="91" t="s">
        <v>2410</v>
      </c>
      <c r="T188" s="92">
        <v>10</v>
      </c>
      <c r="U188" s="93">
        <v>20</v>
      </c>
      <c r="V188" s="94">
        <v>44105</v>
      </c>
      <c r="W188" s="94">
        <v>45985</v>
      </c>
      <c r="X188" s="95">
        <v>9785171333959</v>
      </c>
      <c r="Y188" s="96">
        <v>64</v>
      </c>
      <c r="Z188" s="97">
        <v>9.9000000000000005E-2</v>
      </c>
      <c r="AA188" s="98" t="s">
        <v>187</v>
      </c>
      <c r="AB188" s="98" t="s">
        <v>227</v>
      </c>
      <c r="AC188" s="98" t="s">
        <v>188</v>
      </c>
      <c r="AD188" s="91">
        <v>3</v>
      </c>
      <c r="AE188" s="135" t="s">
        <v>116</v>
      </c>
      <c r="AF188" s="168"/>
      <c r="AG188" s="98" t="s">
        <v>344</v>
      </c>
      <c r="AH188" s="98"/>
      <c r="AI188" s="86" t="s">
        <v>2402</v>
      </c>
      <c r="AJ188" s="101"/>
      <c r="AK188" s="91"/>
      <c r="AL188" s="100" t="s">
        <v>2411</v>
      </c>
      <c r="AM188" s="86" t="s">
        <v>271</v>
      </c>
      <c r="AN188" s="86" t="s">
        <v>234</v>
      </c>
      <c r="AO188" s="143">
        <f t="shared" si="6"/>
        <v>0</v>
      </c>
      <c r="AP188" s="85" t="s">
        <v>2412</v>
      </c>
      <c r="AQ188" s="100" t="s">
        <v>157</v>
      </c>
      <c r="AR188" s="97" t="s">
        <v>125</v>
      </c>
      <c r="AV188" s="99"/>
      <c r="AW188" s="159" t="s">
        <v>2413</v>
      </c>
      <c r="AX188" s="102"/>
      <c r="AY188" s="157" t="s">
        <v>2414</v>
      </c>
      <c r="AZ188" s="159"/>
      <c r="BF188" s="103">
        <v>45989</v>
      </c>
      <c r="BG188" s="46"/>
      <c r="BH188" s="46"/>
      <c r="BI188" s="46">
        <f t="shared" si="7"/>
        <v>0</v>
      </c>
      <c r="BJ188" s="46">
        <f t="shared" si="8"/>
        <v>0</v>
      </c>
    </row>
    <row r="189" spans="1:62" ht="120" customHeight="1" x14ac:dyDescent="0.25">
      <c r="A189" s="170" t="s">
        <v>180</v>
      </c>
      <c r="B189" s="132"/>
      <c r="C189" s="150">
        <v>0</v>
      </c>
      <c r="D189" s="150">
        <v>0</v>
      </c>
      <c r="E189" s="133">
        <v>241.5</v>
      </c>
      <c r="F189" s="134" t="s">
        <v>2415</v>
      </c>
      <c r="G189" s="86" t="s">
        <v>2416</v>
      </c>
      <c r="H189" s="86" t="s">
        <v>2402</v>
      </c>
      <c r="I189" s="89"/>
      <c r="J189" s="90" t="s">
        <v>195</v>
      </c>
      <c r="K189" s="86"/>
      <c r="L189" s="86"/>
      <c r="M189" s="92" t="s">
        <v>144</v>
      </c>
      <c r="N189" s="86" t="s">
        <v>108</v>
      </c>
      <c r="O189" s="163" t="s">
        <v>177</v>
      </c>
      <c r="P189" s="163" t="s">
        <v>190</v>
      </c>
      <c r="Q189" s="91" t="s">
        <v>109</v>
      </c>
      <c r="R189" s="91" t="s">
        <v>207</v>
      </c>
      <c r="S189" s="91" t="s">
        <v>2417</v>
      </c>
      <c r="T189" s="92">
        <v>10</v>
      </c>
      <c r="U189" s="93">
        <v>20</v>
      </c>
      <c r="V189" s="94">
        <v>45985</v>
      </c>
      <c r="W189" s="94">
        <v>45985</v>
      </c>
      <c r="X189" s="95">
        <v>9785171783327</v>
      </c>
      <c r="Y189" s="96">
        <v>64</v>
      </c>
      <c r="Z189" s="97">
        <v>9.9000000000000005E-2</v>
      </c>
      <c r="AA189" s="98" t="s">
        <v>187</v>
      </c>
      <c r="AB189" s="98" t="s">
        <v>227</v>
      </c>
      <c r="AC189" s="98" t="s">
        <v>188</v>
      </c>
      <c r="AD189" s="91">
        <v>3</v>
      </c>
      <c r="AE189" s="169" t="s">
        <v>196</v>
      </c>
      <c r="AF189" s="168"/>
      <c r="AG189" s="98" t="s">
        <v>333</v>
      </c>
      <c r="AH189" s="98"/>
      <c r="AI189" s="86" t="s">
        <v>2402</v>
      </c>
      <c r="AJ189" s="101"/>
      <c r="AK189" s="91"/>
      <c r="AL189" s="100" t="s">
        <v>2418</v>
      </c>
      <c r="AM189" s="86" t="s">
        <v>272</v>
      </c>
      <c r="AN189" s="86" t="s">
        <v>234</v>
      </c>
      <c r="AO189" s="143">
        <f t="shared" si="6"/>
        <v>0</v>
      </c>
      <c r="AP189" s="85" t="s">
        <v>2419</v>
      </c>
      <c r="AQ189" s="100" t="s">
        <v>143</v>
      </c>
      <c r="AR189" s="97" t="s">
        <v>125</v>
      </c>
      <c r="AV189" s="99"/>
      <c r="AW189" s="159" t="s">
        <v>2420</v>
      </c>
      <c r="AX189" s="102"/>
      <c r="AY189" s="157" t="s">
        <v>2421</v>
      </c>
      <c r="AZ189" s="159"/>
      <c r="BF189" s="103">
        <v>45989</v>
      </c>
      <c r="BG189" s="46"/>
      <c r="BH189" s="46"/>
      <c r="BI189" s="46">
        <f t="shared" si="7"/>
        <v>0</v>
      </c>
      <c r="BJ189" s="46">
        <f t="shared" si="8"/>
        <v>0</v>
      </c>
    </row>
    <row r="190" spans="1:62" ht="120" customHeight="1" x14ac:dyDescent="0.25">
      <c r="A190" s="170" t="s">
        <v>180</v>
      </c>
      <c r="B190" s="132"/>
      <c r="C190" s="150">
        <v>0</v>
      </c>
      <c r="D190" s="150">
        <v>0</v>
      </c>
      <c r="E190" s="133">
        <v>241.5</v>
      </c>
      <c r="F190" s="134" t="s">
        <v>2422</v>
      </c>
      <c r="G190" s="86" t="s">
        <v>2423</v>
      </c>
      <c r="H190" s="86" t="s">
        <v>2402</v>
      </c>
      <c r="I190" s="89"/>
      <c r="J190" s="90">
        <v>5</v>
      </c>
      <c r="K190" s="86"/>
      <c r="L190" s="86"/>
      <c r="M190" s="92" t="s">
        <v>144</v>
      </c>
      <c r="N190" s="86" t="s">
        <v>108</v>
      </c>
      <c r="O190" s="163" t="s">
        <v>177</v>
      </c>
      <c r="P190" s="163" t="s">
        <v>190</v>
      </c>
      <c r="Q190" s="91" t="s">
        <v>109</v>
      </c>
      <c r="R190" s="91" t="s">
        <v>207</v>
      </c>
      <c r="S190" s="91" t="s">
        <v>2424</v>
      </c>
      <c r="T190" s="92">
        <v>10</v>
      </c>
      <c r="U190" s="93">
        <v>20</v>
      </c>
      <c r="V190" s="94">
        <v>45792</v>
      </c>
      <c r="W190" s="94">
        <v>45985</v>
      </c>
      <c r="X190" s="95">
        <v>9785171660529</v>
      </c>
      <c r="Y190" s="96">
        <v>64</v>
      </c>
      <c r="Z190" s="97">
        <v>0.1</v>
      </c>
      <c r="AA190" s="98" t="s">
        <v>187</v>
      </c>
      <c r="AB190" s="98" t="s">
        <v>227</v>
      </c>
      <c r="AC190" s="98" t="s">
        <v>188</v>
      </c>
      <c r="AD190" s="91">
        <v>3</v>
      </c>
      <c r="AE190" s="135" t="s">
        <v>116</v>
      </c>
      <c r="AF190" s="168"/>
      <c r="AG190" s="98" t="s">
        <v>344</v>
      </c>
      <c r="AH190" s="98"/>
      <c r="AI190" s="86" t="s">
        <v>2402</v>
      </c>
      <c r="AJ190" s="101"/>
      <c r="AK190" s="91"/>
      <c r="AL190" s="100" t="s">
        <v>2425</v>
      </c>
      <c r="AM190" s="86" t="s">
        <v>271</v>
      </c>
      <c r="AN190" s="86" t="s">
        <v>234</v>
      </c>
      <c r="AO190" s="143">
        <f t="shared" si="6"/>
        <v>0</v>
      </c>
      <c r="AP190" s="85" t="s">
        <v>2426</v>
      </c>
      <c r="AQ190" s="100" t="s">
        <v>157</v>
      </c>
      <c r="AR190" s="97" t="s">
        <v>125</v>
      </c>
      <c r="AV190" s="99"/>
      <c r="AW190" s="159" t="s">
        <v>2427</v>
      </c>
      <c r="AX190" s="102"/>
      <c r="AY190" s="157" t="s">
        <v>2428</v>
      </c>
      <c r="AZ190" s="159"/>
      <c r="BF190" s="103">
        <v>45989</v>
      </c>
      <c r="BG190" s="46"/>
      <c r="BH190" s="46"/>
      <c r="BI190" s="46">
        <f t="shared" si="7"/>
        <v>0</v>
      </c>
      <c r="BJ190" s="46">
        <f t="shared" si="8"/>
        <v>0</v>
      </c>
    </row>
    <row r="191" spans="1:62" ht="120" customHeight="1" x14ac:dyDescent="0.25">
      <c r="A191" s="170" t="s">
        <v>180</v>
      </c>
      <c r="B191" s="132"/>
      <c r="C191" s="150">
        <v>0</v>
      </c>
      <c r="D191" s="150">
        <v>0</v>
      </c>
      <c r="E191" s="133">
        <v>604.80000000000007</v>
      </c>
      <c r="F191" s="134" t="s">
        <v>1524</v>
      </c>
      <c r="G191" s="86" t="s">
        <v>1525</v>
      </c>
      <c r="H191" s="86" t="s">
        <v>1526</v>
      </c>
      <c r="I191" s="89"/>
      <c r="J191" s="90">
        <v>6</v>
      </c>
      <c r="K191" s="86"/>
      <c r="L191" s="86"/>
      <c r="M191" s="92" t="s">
        <v>151</v>
      </c>
      <c r="N191" s="86" t="s">
        <v>108</v>
      </c>
      <c r="O191" s="163" t="s">
        <v>255</v>
      </c>
      <c r="P191" s="163" t="s">
        <v>255</v>
      </c>
      <c r="Q191" s="91" t="s">
        <v>109</v>
      </c>
      <c r="R191" s="91" t="s">
        <v>207</v>
      </c>
      <c r="S191" s="91" t="s">
        <v>1527</v>
      </c>
      <c r="T191" s="92">
        <v>10</v>
      </c>
      <c r="U191" s="93">
        <v>16</v>
      </c>
      <c r="V191" s="94">
        <v>41757</v>
      </c>
      <c r="W191" s="94">
        <v>45981</v>
      </c>
      <c r="X191" s="95">
        <v>9785170842988</v>
      </c>
      <c r="Y191" s="96">
        <v>224</v>
      </c>
      <c r="Z191" s="97">
        <v>0.252</v>
      </c>
      <c r="AA191" s="98" t="s">
        <v>145</v>
      </c>
      <c r="AB191" s="98" t="s">
        <v>242</v>
      </c>
      <c r="AC191" s="98" t="s">
        <v>146</v>
      </c>
      <c r="AD191" s="91" t="s">
        <v>110</v>
      </c>
      <c r="AE191" s="135" t="s">
        <v>116</v>
      </c>
      <c r="AF191" s="168"/>
      <c r="AG191" s="98" t="s">
        <v>211</v>
      </c>
      <c r="AH191" s="98"/>
      <c r="AI191" s="86" t="s">
        <v>1528</v>
      </c>
      <c r="AJ191" s="101"/>
      <c r="AK191" s="91" t="s">
        <v>1529</v>
      </c>
      <c r="AL191" s="100" t="s">
        <v>1530</v>
      </c>
      <c r="AM191" s="86" t="s">
        <v>212</v>
      </c>
      <c r="AN191" s="86" t="s">
        <v>153</v>
      </c>
      <c r="AO191" s="143">
        <f t="shared" si="6"/>
        <v>0</v>
      </c>
      <c r="AP191" s="85" t="s">
        <v>1531</v>
      </c>
      <c r="AQ191" s="100" t="s">
        <v>154</v>
      </c>
      <c r="AR191" s="97" t="s">
        <v>125</v>
      </c>
      <c r="AV191" s="99"/>
      <c r="AW191" s="159" t="s">
        <v>1532</v>
      </c>
      <c r="AX191" s="102"/>
      <c r="AY191" s="157" t="s">
        <v>1533</v>
      </c>
      <c r="AZ191" s="159"/>
      <c r="BF191" s="103">
        <v>45987</v>
      </c>
      <c r="BG191" s="46"/>
      <c r="BH191" s="46"/>
      <c r="BI191" s="46">
        <f t="shared" si="7"/>
        <v>0</v>
      </c>
      <c r="BJ191" s="46">
        <f t="shared" si="8"/>
        <v>0</v>
      </c>
    </row>
    <row r="192" spans="1:62" ht="120" customHeight="1" x14ac:dyDescent="0.25">
      <c r="A192" s="170" t="s">
        <v>180</v>
      </c>
      <c r="B192" s="132"/>
      <c r="C192" s="150">
        <v>0</v>
      </c>
      <c r="D192" s="150">
        <v>0</v>
      </c>
      <c r="E192" s="133">
        <v>604.80000000000007</v>
      </c>
      <c r="F192" s="134" t="s">
        <v>856</v>
      </c>
      <c r="G192" s="86" t="s">
        <v>857</v>
      </c>
      <c r="H192" s="86" t="s">
        <v>858</v>
      </c>
      <c r="I192" s="89"/>
      <c r="J192" s="90" t="s">
        <v>197</v>
      </c>
      <c r="K192" s="86"/>
      <c r="L192" s="86"/>
      <c r="M192" s="92" t="s">
        <v>151</v>
      </c>
      <c r="N192" s="86" t="s">
        <v>108</v>
      </c>
      <c r="O192" s="163" t="s">
        <v>219</v>
      </c>
      <c r="P192" s="163" t="s">
        <v>219</v>
      </c>
      <c r="Q192" s="91" t="s">
        <v>109</v>
      </c>
      <c r="R192" s="91" t="s">
        <v>207</v>
      </c>
      <c r="S192" s="91" t="s">
        <v>859</v>
      </c>
      <c r="T192" s="92">
        <v>10</v>
      </c>
      <c r="U192" s="93">
        <v>5</v>
      </c>
      <c r="V192" s="94">
        <v>45979</v>
      </c>
      <c r="W192" s="94">
        <v>45979</v>
      </c>
      <c r="X192" s="95">
        <v>9785171789800</v>
      </c>
      <c r="Y192" s="96">
        <v>256</v>
      </c>
      <c r="Z192" s="97">
        <v>0.26800000000000002</v>
      </c>
      <c r="AA192" s="98" t="s">
        <v>145</v>
      </c>
      <c r="AB192" s="98" t="s">
        <v>152</v>
      </c>
      <c r="AC192" s="98" t="s">
        <v>146</v>
      </c>
      <c r="AD192" s="91" t="s">
        <v>110</v>
      </c>
      <c r="AE192" s="169" t="s">
        <v>196</v>
      </c>
      <c r="AF192" s="168"/>
      <c r="AG192" s="98" t="s">
        <v>410</v>
      </c>
      <c r="AH192" s="98"/>
      <c r="AI192" s="86" t="s">
        <v>860</v>
      </c>
      <c r="AJ192" s="101"/>
      <c r="AK192" s="91" t="s">
        <v>861</v>
      </c>
      <c r="AL192" s="100" t="s">
        <v>862</v>
      </c>
      <c r="AM192" s="86" t="s">
        <v>249</v>
      </c>
      <c r="AN192" s="86" t="s">
        <v>153</v>
      </c>
      <c r="AO192" s="143">
        <f t="shared" si="6"/>
        <v>0</v>
      </c>
      <c r="AP192" s="85" t="s">
        <v>863</v>
      </c>
      <c r="AQ192" s="100" t="s">
        <v>154</v>
      </c>
      <c r="AR192" s="97" t="s">
        <v>125</v>
      </c>
      <c r="AV192" s="99" t="s">
        <v>121</v>
      </c>
      <c r="AW192" s="159" t="s">
        <v>864</v>
      </c>
      <c r="AX192" s="102"/>
      <c r="AY192" s="157" t="s">
        <v>865</v>
      </c>
      <c r="AZ192" s="159"/>
      <c r="BF192" s="103">
        <v>45985</v>
      </c>
      <c r="BG192" s="46"/>
      <c r="BH192" s="46"/>
      <c r="BI192" s="46">
        <f t="shared" si="7"/>
        <v>0</v>
      </c>
      <c r="BJ192" s="46">
        <f t="shared" si="8"/>
        <v>0</v>
      </c>
    </row>
    <row r="193" spans="1:62" ht="120" customHeight="1" x14ac:dyDescent="0.25">
      <c r="A193" s="170" t="s">
        <v>180</v>
      </c>
      <c r="B193" s="132"/>
      <c r="C193" s="150">
        <v>0</v>
      </c>
      <c r="D193" s="150">
        <v>0</v>
      </c>
      <c r="E193" s="133">
        <v>516.6</v>
      </c>
      <c r="F193" s="134" t="s">
        <v>1177</v>
      </c>
      <c r="G193" s="86" t="s">
        <v>1178</v>
      </c>
      <c r="H193" s="86" t="s">
        <v>1179</v>
      </c>
      <c r="I193" s="89"/>
      <c r="J193" s="90">
        <v>6</v>
      </c>
      <c r="K193" s="86"/>
      <c r="L193" s="86"/>
      <c r="M193" s="92" t="s">
        <v>133</v>
      </c>
      <c r="N193" s="86" t="s">
        <v>108</v>
      </c>
      <c r="O193" s="163" t="s">
        <v>222</v>
      </c>
      <c r="P193" s="163" t="s">
        <v>461</v>
      </c>
      <c r="Q193" s="91" t="s">
        <v>109</v>
      </c>
      <c r="R193" s="91" t="s">
        <v>207</v>
      </c>
      <c r="S193" s="91" t="s">
        <v>1180</v>
      </c>
      <c r="T193" s="92">
        <v>20</v>
      </c>
      <c r="U193" s="93">
        <v>16</v>
      </c>
      <c r="V193" s="94">
        <v>45327</v>
      </c>
      <c r="W193" s="94">
        <v>45985</v>
      </c>
      <c r="X193" s="95">
        <v>9785171619480</v>
      </c>
      <c r="Y193" s="96">
        <v>224</v>
      </c>
      <c r="Z193" s="97">
        <v>0.26100000000000001</v>
      </c>
      <c r="AA193" s="98" t="s">
        <v>145</v>
      </c>
      <c r="AB193" s="98" t="s">
        <v>160</v>
      </c>
      <c r="AC193" s="98" t="s">
        <v>146</v>
      </c>
      <c r="AD193" s="91" t="s">
        <v>110</v>
      </c>
      <c r="AE193" s="135" t="s">
        <v>116</v>
      </c>
      <c r="AF193" s="168"/>
      <c r="AG193" s="98" t="s">
        <v>348</v>
      </c>
      <c r="AH193" s="98"/>
      <c r="AI193" s="86" t="s">
        <v>1181</v>
      </c>
      <c r="AJ193" s="101"/>
      <c r="AK193" s="91"/>
      <c r="AL193" s="100" t="s">
        <v>1182</v>
      </c>
      <c r="AM193" s="86" t="s">
        <v>302</v>
      </c>
      <c r="AN193" s="86" t="s">
        <v>234</v>
      </c>
      <c r="AO193" s="143">
        <f t="shared" si="6"/>
        <v>0</v>
      </c>
      <c r="AP193" s="85" t="s">
        <v>1183</v>
      </c>
      <c r="AQ193" s="100" t="s">
        <v>111</v>
      </c>
      <c r="AR193" s="97" t="s">
        <v>125</v>
      </c>
      <c r="AV193" s="99"/>
      <c r="AW193" s="159" t="s">
        <v>1184</v>
      </c>
      <c r="AX193" s="102"/>
      <c r="AY193" s="157" t="s">
        <v>1185</v>
      </c>
      <c r="AZ193" s="159"/>
      <c r="BF193" s="103">
        <v>45986</v>
      </c>
      <c r="BG193" s="46"/>
      <c r="BH193" s="46"/>
      <c r="BI193" s="46">
        <f t="shared" si="7"/>
        <v>0</v>
      </c>
      <c r="BJ193" s="46">
        <f t="shared" si="8"/>
        <v>0</v>
      </c>
    </row>
    <row r="194" spans="1:62" ht="120" customHeight="1" x14ac:dyDescent="0.25">
      <c r="A194" s="170" t="s">
        <v>180</v>
      </c>
      <c r="B194" s="132"/>
      <c r="C194" s="150">
        <v>0</v>
      </c>
      <c r="D194" s="150">
        <v>0</v>
      </c>
      <c r="E194" s="133">
        <v>289.8</v>
      </c>
      <c r="F194" s="134" t="s">
        <v>1534</v>
      </c>
      <c r="G194" s="86" t="s">
        <v>1535</v>
      </c>
      <c r="H194" s="86" t="s">
        <v>1536</v>
      </c>
      <c r="I194" s="89"/>
      <c r="J194" s="90">
        <v>5</v>
      </c>
      <c r="K194" s="86"/>
      <c r="L194" s="86"/>
      <c r="M194" s="92" t="s">
        <v>133</v>
      </c>
      <c r="N194" s="86" t="s">
        <v>108</v>
      </c>
      <c r="O194" s="163" t="s">
        <v>222</v>
      </c>
      <c r="P194" s="163" t="s">
        <v>238</v>
      </c>
      <c r="Q194" s="91" t="s">
        <v>109</v>
      </c>
      <c r="R194" s="91" t="s">
        <v>207</v>
      </c>
      <c r="S194" s="91" t="s">
        <v>1537</v>
      </c>
      <c r="T194" s="92">
        <v>20</v>
      </c>
      <c r="U194" s="93">
        <v>12</v>
      </c>
      <c r="V194" s="94">
        <v>45279</v>
      </c>
      <c r="W194" s="94">
        <v>45986</v>
      </c>
      <c r="X194" s="95">
        <v>9785171598037</v>
      </c>
      <c r="Y194" s="96">
        <v>544</v>
      </c>
      <c r="Z194" s="97">
        <v>0.32200000000000001</v>
      </c>
      <c r="AA194" s="98" t="s">
        <v>316</v>
      </c>
      <c r="AB194" s="98" t="s">
        <v>202</v>
      </c>
      <c r="AC194" s="98" t="s">
        <v>317</v>
      </c>
      <c r="AD194" s="91">
        <v>3</v>
      </c>
      <c r="AE194" s="135" t="s">
        <v>116</v>
      </c>
      <c r="AF194" s="168"/>
      <c r="AG194" s="98" t="s">
        <v>1538</v>
      </c>
      <c r="AH194" s="98"/>
      <c r="AI194" s="86" t="s">
        <v>1539</v>
      </c>
      <c r="AJ194" s="101"/>
      <c r="AK194" s="91"/>
      <c r="AL194" s="100" t="s">
        <v>1540</v>
      </c>
      <c r="AM194" s="86" t="s">
        <v>236</v>
      </c>
      <c r="AN194" s="86" t="s">
        <v>234</v>
      </c>
      <c r="AO194" s="143">
        <f t="shared" si="6"/>
        <v>0</v>
      </c>
      <c r="AP194" s="85" t="s">
        <v>1541</v>
      </c>
      <c r="AQ194" s="100" t="s">
        <v>111</v>
      </c>
      <c r="AR194" s="97" t="s">
        <v>125</v>
      </c>
      <c r="AV194" s="99"/>
      <c r="AW194" s="159" t="s">
        <v>1542</v>
      </c>
      <c r="AX194" s="102"/>
      <c r="AY194" s="157" t="s">
        <v>1543</v>
      </c>
      <c r="AZ194" s="159" t="s">
        <v>431</v>
      </c>
      <c r="BF194" s="103">
        <v>45987</v>
      </c>
      <c r="BG194" s="46"/>
      <c r="BH194" s="46"/>
      <c r="BI194" s="46">
        <f t="shared" si="7"/>
        <v>0</v>
      </c>
      <c r="BJ194" s="46">
        <f t="shared" si="8"/>
        <v>0</v>
      </c>
    </row>
    <row r="195" spans="1:62" ht="120" customHeight="1" x14ac:dyDescent="0.25">
      <c r="A195" s="170" t="s">
        <v>180</v>
      </c>
      <c r="B195" s="132"/>
      <c r="C195" s="150">
        <v>0</v>
      </c>
      <c r="D195" s="150">
        <v>0</v>
      </c>
      <c r="E195" s="133">
        <v>289.8</v>
      </c>
      <c r="F195" s="134" t="s">
        <v>1544</v>
      </c>
      <c r="G195" s="86" t="s">
        <v>1535</v>
      </c>
      <c r="H195" s="86" t="s">
        <v>1536</v>
      </c>
      <c r="I195" s="89"/>
      <c r="J195" s="90">
        <v>6</v>
      </c>
      <c r="K195" s="86"/>
      <c r="L195" s="86"/>
      <c r="M195" s="92" t="s">
        <v>133</v>
      </c>
      <c r="N195" s="86" t="s">
        <v>108</v>
      </c>
      <c r="O195" s="163" t="s">
        <v>222</v>
      </c>
      <c r="P195" s="163" t="s">
        <v>238</v>
      </c>
      <c r="Q195" s="91" t="s">
        <v>109</v>
      </c>
      <c r="R195" s="91" t="s">
        <v>207</v>
      </c>
      <c r="S195" s="91" t="s">
        <v>1545</v>
      </c>
      <c r="T195" s="92">
        <v>20</v>
      </c>
      <c r="U195" s="93">
        <v>12</v>
      </c>
      <c r="V195" s="94">
        <v>45279</v>
      </c>
      <c r="W195" s="94">
        <v>45986</v>
      </c>
      <c r="X195" s="95">
        <v>9785171598044</v>
      </c>
      <c r="Y195" s="96">
        <v>512</v>
      </c>
      <c r="Z195" s="97">
        <v>0.30299999999999999</v>
      </c>
      <c r="AA195" s="98" t="s">
        <v>316</v>
      </c>
      <c r="AB195" s="98" t="s">
        <v>202</v>
      </c>
      <c r="AC195" s="98" t="s">
        <v>317</v>
      </c>
      <c r="AD195" s="91">
        <v>3</v>
      </c>
      <c r="AE195" s="135" t="s">
        <v>116</v>
      </c>
      <c r="AF195" s="168"/>
      <c r="AG195" s="98" t="s">
        <v>1538</v>
      </c>
      <c r="AH195" s="98"/>
      <c r="AI195" s="86" t="s">
        <v>1539</v>
      </c>
      <c r="AJ195" s="101"/>
      <c r="AK195" s="91"/>
      <c r="AL195" s="100" t="s">
        <v>1546</v>
      </c>
      <c r="AM195" s="86" t="s">
        <v>236</v>
      </c>
      <c r="AN195" s="86" t="s">
        <v>234</v>
      </c>
      <c r="AO195" s="143">
        <f t="shared" si="6"/>
        <v>0</v>
      </c>
      <c r="AP195" s="85" t="s">
        <v>1547</v>
      </c>
      <c r="AQ195" s="100" t="s">
        <v>111</v>
      </c>
      <c r="AR195" s="97" t="s">
        <v>125</v>
      </c>
      <c r="AV195" s="99"/>
      <c r="AW195" s="159" t="s">
        <v>1548</v>
      </c>
      <c r="AX195" s="102"/>
      <c r="AY195" s="157" t="s">
        <v>1549</v>
      </c>
      <c r="AZ195" s="159"/>
      <c r="BF195" s="103">
        <v>45987</v>
      </c>
      <c r="BG195" s="46"/>
      <c r="BH195" s="46"/>
      <c r="BI195" s="46">
        <f t="shared" si="7"/>
        <v>0</v>
      </c>
      <c r="BJ195" s="46">
        <f t="shared" si="8"/>
        <v>0</v>
      </c>
    </row>
    <row r="196" spans="1:62" ht="120" customHeight="1" x14ac:dyDescent="0.25">
      <c r="A196" s="170" t="s">
        <v>180</v>
      </c>
      <c r="B196" s="132"/>
      <c r="C196" s="150">
        <v>0</v>
      </c>
      <c r="D196" s="150">
        <v>0</v>
      </c>
      <c r="E196" s="133">
        <v>289.8</v>
      </c>
      <c r="F196" s="134" t="s">
        <v>2429</v>
      </c>
      <c r="G196" s="86" t="s">
        <v>1535</v>
      </c>
      <c r="H196" s="86" t="s">
        <v>1536</v>
      </c>
      <c r="I196" s="89"/>
      <c r="J196" s="90">
        <v>6</v>
      </c>
      <c r="K196" s="86"/>
      <c r="L196" s="86"/>
      <c r="M196" s="92" t="s">
        <v>133</v>
      </c>
      <c r="N196" s="86" t="s">
        <v>108</v>
      </c>
      <c r="O196" s="163" t="s">
        <v>222</v>
      </c>
      <c r="P196" s="163" t="s">
        <v>238</v>
      </c>
      <c r="Q196" s="91" t="s">
        <v>109</v>
      </c>
      <c r="R196" s="91" t="s">
        <v>207</v>
      </c>
      <c r="S196" s="91" t="s">
        <v>2430</v>
      </c>
      <c r="T196" s="92">
        <v>20</v>
      </c>
      <c r="U196" s="93">
        <v>12</v>
      </c>
      <c r="V196" s="94">
        <v>45280</v>
      </c>
      <c r="W196" s="94">
        <v>45987</v>
      </c>
      <c r="X196" s="95">
        <v>9785171598051</v>
      </c>
      <c r="Y196" s="96">
        <v>480</v>
      </c>
      <c r="Z196" s="97">
        <v>0.29199999999999998</v>
      </c>
      <c r="AA196" s="98" t="s">
        <v>316</v>
      </c>
      <c r="AB196" s="98" t="s">
        <v>202</v>
      </c>
      <c r="AC196" s="98" t="s">
        <v>317</v>
      </c>
      <c r="AD196" s="91">
        <v>3</v>
      </c>
      <c r="AE196" s="135" t="s">
        <v>116</v>
      </c>
      <c r="AF196" s="168"/>
      <c r="AG196" s="98" t="s">
        <v>1538</v>
      </c>
      <c r="AH196" s="98"/>
      <c r="AI196" s="86" t="s">
        <v>1539</v>
      </c>
      <c r="AJ196" s="101"/>
      <c r="AK196" s="91"/>
      <c r="AL196" s="100" t="s">
        <v>2431</v>
      </c>
      <c r="AM196" s="86" t="s">
        <v>236</v>
      </c>
      <c r="AN196" s="86" t="s">
        <v>234</v>
      </c>
      <c r="AO196" s="143">
        <f t="shared" si="6"/>
        <v>0</v>
      </c>
      <c r="AP196" s="85" t="s">
        <v>2432</v>
      </c>
      <c r="AQ196" s="100" t="s">
        <v>111</v>
      </c>
      <c r="AR196" s="97" t="s">
        <v>125</v>
      </c>
      <c r="AV196" s="99"/>
      <c r="AW196" s="159" t="s">
        <v>2433</v>
      </c>
      <c r="AX196" s="102"/>
      <c r="AY196" s="157" t="s">
        <v>2434</v>
      </c>
      <c r="AZ196" s="159"/>
      <c r="BF196" s="103">
        <v>45989</v>
      </c>
      <c r="BG196" s="46"/>
      <c r="BH196" s="46"/>
      <c r="BI196" s="46">
        <f t="shared" si="7"/>
        <v>0</v>
      </c>
      <c r="BJ196" s="46">
        <f t="shared" si="8"/>
        <v>0</v>
      </c>
    </row>
    <row r="197" spans="1:62" ht="120" customHeight="1" x14ac:dyDescent="0.25">
      <c r="A197" s="170" t="s">
        <v>180</v>
      </c>
      <c r="B197" s="132"/>
      <c r="C197" s="150">
        <v>0</v>
      </c>
      <c r="D197" s="150">
        <v>0</v>
      </c>
      <c r="E197" s="133">
        <v>289.8</v>
      </c>
      <c r="F197" s="134" t="s">
        <v>1931</v>
      </c>
      <c r="G197" s="86" t="s">
        <v>1535</v>
      </c>
      <c r="H197" s="86" t="s">
        <v>1536</v>
      </c>
      <c r="I197" s="89"/>
      <c r="J197" s="90">
        <v>7</v>
      </c>
      <c r="K197" s="86"/>
      <c r="L197" s="86"/>
      <c r="M197" s="92" t="s">
        <v>133</v>
      </c>
      <c r="N197" s="86" t="s">
        <v>108</v>
      </c>
      <c r="O197" s="163" t="s">
        <v>222</v>
      </c>
      <c r="P197" s="163" t="s">
        <v>238</v>
      </c>
      <c r="Q197" s="91" t="s">
        <v>109</v>
      </c>
      <c r="R197" s="91" t="s">
        <v>207</v>
      </c>
      <c r="S197" s="91" t="s">
        <v>1932</v>
      </c>
      <c r="T197" s="92">
        <v>20</v>
      </c>
      <c r="U197" s="93">
        <v>12</v>
      </c>
      <c r="V197" s="94">
        <v>45279</v>
      </c>
      <c r="W197" s="94">
        <v>45987</v>
      </c>
      <c r="X197" s="95">
        <v>9785171598068</v>
      </c>
      <c r="Y197" s="96">
        <v>544</v>
      </c>
      <c r="Z197" s="97">
        <v>0.33500000000000002</v>
      </c>
      <c r="AA197" s="98" t="s">
        <v>316</v>
      </c>
      <c r="AB197" s="98" t="s">
        <v>202</v>
      </c>
      <c r="AC197" s="98" t="s">
        <v>317</v>
      </c>
      <c r="AD197" s="91">
        <v>3</v>
      </c>
      <c r="AE197" s="135" t="s">
        <v>116</v>
      </c>
      <c r="AF197" s="168"/>
      <c r="AG197" s="98" t="s">
        <v>1538</v>
      </c>
      <c r="AH197" s="98"/>
      <c r="AI197" s="86" t="s">
        <v>1539</v>
      </c>
      <c r="AJ197" s="101"/>
      <c r="AK197" s="91"/>
      <c r="AL197" s="100" t="s">
        <v>1933</v>
      </c>
      <c r="AM197" s="86" t="s">
        <v>236</v>
      </c>
      <c r="AN197" s="86" t="s">
        <v>234</v>
      </c>
      <c r="AO197" s="143">
        <f t="shared" si="6"/>
        <v>0</v>
      </c>
      <c r="AP197" s="85" t="s">
        <v>1934</v>
      </c>
      <c r="AQ197" s="100" t="s">
        <v>111</v>
      </c>
      <c r="AR197" s="97" t="s">
        <v>125</v>
      </c>
      <c r="AV197" s="99"/>
      <c r="AW197" s="159" t="s">
        <v>1935</v>
      </c>
      <c r="AX197" s="102"/>
      <c r="AY197" s="157" t="s">
        <v>1936</v>
      </c>
      <c r="AZ197" s="159"/>
      <c r="BF197" s="103">
        <v>45988</v>
      </c>
      <c r="BG197" s="46"/>
      <c r="BH197" s="46"/>
      <c r="BI197" s="46">
        <f t="shared" si="7"/>
        <v>0</v>
      </c>
      <c r="BJ197" s="46">
        <f t="shared" si="8"/>
        <v>0</v>
      </c>
    </row>
    <row r="198" spans="1:62" ht="120" customHeight="1" x14ac:dyDescent="0.25">
      <c r="A198" s="170" t="s">
        <v>180</v>
      </c>
      <c r="B198" s="132"/>
      <c r="C198" s="150">
        <v>0</v>
      </c>
      <c r="D198" s="150">
        <v>0</v>
      </c>
      <c r="E198" s="133">
        <v>342.3</v>
      </c>
      <c r="F198" s="134" t="s">
        <v>1550</v>
      </c>
      <c r="G198" s="86" t="s">
        <v>1551</v>
      </c>
      <c r="H198" s="86" t="s">
        <v>1536</v>
      </c>
      <c r="I198" s="89"/>
      <c r="J198" s="90">
        <v>6</v>
      </c>
      <c r="K198" s="86"/>
      <c r="L198" s="86"/>
      <c r="M198" s="92" t="s">
        <v>133</v>
      </c>
      <c r="N198" s="86" t="s">
        <v>108</v>
      </c>
      <c r="O198" s="163" t="s">
        <v>222</v>
      </c>
      <c r="P198" s="163" t="s">
        <v>238</v>
      </c>
      <c r="Q198" s="91" t="s">
        <v>109</v>
      </c>
      <c r="R198" s="91" t="s">
        <v>207</v>
      </c>
      <c r="S198" s="91" t="s">
        <v>1552</v>
      </c>
      <c r="T198" s="92">
        <v>20</v>
      </c>
      <c r="U198" s="93">
        <v>12</v>
      </c>
      <c r="V198" s="94">
        <v>45377</v>
      </c>
      <c r="W198" s="94">
        <v>45985</v>
      </c>
      <c r="X198" s="95">
        <v>9785171598129</v>
      </c>
      <c r="Y198" s="96">
        <v>576</v>
      </c>
      <c r="Z198" s="97">
        <v>0.34</v>
      </c>
      <c r="AA198" s="98" t="s">
        <v>316</v>
      </c>
      <c r="AB198" s="98" t="s">
        <v>202</v>
      </c>
      <c r="AC198" s="98" t="s">
        <v>317</v>
      </c>
      <c r="AD198" s="91">
        <v>3</v>
      </c>
      <c r="AE198" s="135" t="s">
        <v>116</v>
      </c>
      <c r="AF198" s="168"/>
      <c r="AG198" s="98" t="s">
        <v>1538</v>
      </c>
      <c r="AH198" s="98"/>
      <c r="AI198" s="86" t="s">
        <v>1539</v>
      </c>
      <c r="AJ198" s="101"/>
      <c r="AK198" s="91"/>
      <c r="AL198" s="100" t="s">
        <v>1553</v>
      </c>
      <c r="AM198" s="86" t="s">
        <v>236</v>
      </c>
      <c r="AN198" s="86" t="s">
        <v>234</v>
      </c>
      <c r="AO198" s="143">
        <f t="shared" si="6"/>
        <v>0</v>
      </c>
      <c r="AP198" s="85" t="s">
        <v>1554</v>
      </c>
      <c r="AQ198" s="100" t="s">
        <v>111</v>
      </c>
      <c r="AR198" s="97" t="s">
        <v>125</v>
      </c>
      <c r="AV198" s="99"/>
      <c r="AW198" s="159" t="s">
        <v>1555</v>
      </c>
      <c r="AX198" s="102"/>
      <c r="AY198" s="157" t="s">
        <v>1556</v>
      </c>
      <c r="AZ198" s="159"/>
      <c r="BF198" s="103">
        <v>45987</v>
      </c>
      <c r="BG198" s="46"/>
      <c r="BH198" s="46"/>
      <c r="BI198" s="46">
        <f t="shared" si="7"/>
        <v>0</v>
      </c>
      <c r="BJ198" s="46">
        <f t="shared" si="8"/>
        <v>0</v>
      </c>
    </row>
    <row r="199" spans="1:62" ht="120" customHeight="1" x14ac:dyDescent="0.25">
      <c r="A199" s="170" t="s">
        <v>180</v>
      </c>
      <c r="B199" s="132"/>
      <c r="C199" s="150">
        <v>0</v>
      </c>
      <c r="D199" s="150">
        <v>0</v>
      </c>
      <c r="E199" s="133">
        <v>342.3</v>
      </c>
      <c r="F199" s="134" t="s">
        <v>2435</v>
      </c>
      <c r="G199" s="86" t="s">
        <v>2436</v>
      </c>
      <c r="H199" s="86" t="s">
        <v>1536</v>
      </c>
      <c r="I199" s="89"/>
      <c r="J199" s="90" t="s">
        <v>195</v>
      </c>
      <c r="K199" s="86"/>
      <c r="L199" s="86"/>
      <c r="M199" s="92" t="s">
        <v>133</v>
      </c>
      <c r="N199" s="86" t="s">
        <v>108</v>
      </c>
      <c r="O199" s="163" t="s">
        <v>222</v>
      </c>
      <c r="P199" s="163" t="s">
        <v>238</v>
      </c>
      <c r="Q199" s="91" t="s">
        <v>109</v>
      </c>
      <c r="R199" s="91" t="s">
        <v>207</v>
      </c>
      <c r="S199" s="91" t="s">
        <v>2437</v>
      </c>
      <c r="T199" s="92">
        <v>20</v>
      </c>
      <c r="U199" s="93">
        <v>12</v>
      </c>
      <c r="V199" s="94">
        <v>45987</v>
      </c>
      <c r="W199" s="94">
        <v>45987</v>
      </c>
      <c r="X199" s="95">
        <v>9785171817039</v>
      </c>
      <c r="Y199" s="96">
        <v>512</v>
      </c>
      <c r="Z199" s="97">
        <v>0.33</v>
      </c>
      <c r="AA199" s="98" t="s">
        <v>316</v>
      </c>
      <c r="AB199" s="98" t="s">
        <v>192</v>
      </c>
      <c r="AC199" s="98" t="s">
        <v>317</v>
      </c>
      <c r="AD199" s="91">
        <v>3</v>
      </c>
      <c r="AE199" s="169" t="s">
        <v>196</v>
      </c>
      <c r="AF199" s="168"/>
      <c r="AG199" s="98" t="s">
        <v>2438</v>
      </c>
      <c r="AH199" s="98"/>
      <c r="AI199" s="86" t="s">
        <v>1539</v>
      </c>
      <c r="AJ199" s="101"/>
      <c r="AK199" s="91"/>
      <c r="AL199" s="100" t="s">
        <v>2439</v>
      </c>
      <c r="AM199" s="86" t="s">
        <v>236</v>
      </c>
      <c r="AN199" s="86" t="s">
        <v>234</v>
      </c>
      <c r="AO199" s="143">
        <f t="shared" si="6"/>
        <v>0</v>
      </c>
      <c r="AP199" s="85" t="s">
        <v>2440</v>
      </c>
      <c r="AQ199" s="100" t="s">
        <v>111</v>
      </c>
      <c r="AR199" s="97" t="s">
        <v>125</v>
      </c>
      <c r="AV199" s="99"/>
      <c r="AW199" s="159" t="s">
        <v>2441</v>
      </c>
      <c r="AX199" s="102"/>
      <c r="AY199" s="157" t="s">
        <v>2442</v>
      </c>
      <c r="AZ199" s="159"/>
      <c r="BF199" s="103">
        <v>45989</v>
      </c>
      <c r="BG199" s="46"/>
      <c r="BH199" s="46"/>
      <c r="BI199" s="46">
        <f t="shared" si="7"/>
        <v>0</v>
      </c>
      <c r="BJ199" s="46">
        <f t="shared" si="8"/>
        <v>0</v>
      </c>
    </row>
    <row r="200" spans="1:62" ht="120" customHeight="1" x14ac:dyDescent="0.25">
      <c r="A200" s="170" t="s">
        <v>180</v>
      </c>
      <c r="B200" s="132"/>
      <c r="C200" s="150">
        <v>0</v>
      </c>
      <c r="D200" s="150">
        <v>0</v>
      </c>
      <c r="E200" s="133">
        <v>875.7</v>
      </c>
      <c r="F200" s="134" t="s">
        <v>1186</v>
      </c>
      <c r="G200" s="86" t="s">
        <v>1187</v>
      </c>
      <c r="H200" s="86" t="s">
        <v>1188</v>
      </c>
      <c r="I200" s="89"/>
      <c r="J200" s="90">
        <v>6</v>
      </c>
      <c r="K200" s="86"/>
      <c r="L200" s="86"/>
      <c r="M200" s="92" t="s">
        <v>151</v>
      </c>
      <c r="N200" s="86" t="s">
        <v>108</v>
      </c>
      <c r="O200" s="163" t="s">
        <v>219</v>
      </c>
      <c r="P200" s="163" t="s">
        <v>219</v>
      </c>
      <c r="Q200" s="91" t="s">
        <v>109</v>
      </c>
      <c r="R200" s="91" t="s">
        <v>207</v>
      </c>
      <c r="S200" s="91" t="s">
        <v>1189</v>
      </c>
      <c r="T200" s="92">
        <v>20</v>
      </c>
      <c r="U200" s="93">
        <v>12</v>
      </c>
      <c r="V200" s="94">
        <v>45617</v>
      </c>
      <c r="W200" s="94">
        <v>45980</v>
      </c>
      <c r="X200" s="95">
        <v>9785171634599</v>
      </c>
      <c r="Y200" s="96">
        <v>576</v>
      </c>
      <c r="Z200" s="97">
        <v>0.41199999999999998</v>
      </c>
      <c r="AA200" s="98" t="s">
        <v>145</v>
      </c>
      <c r="AB200" s="98" t="s">
        <v>183</v>
      </c>
      <c r="AC200" s="98" t="s">
        <v>146</v>
      </c>
      <c r="AD200" s="91" t="s">
        <v>110</v>
      </c>
      <c r="AE200" s="135" t="s">
        <v>116</v>
      </c>
      <c r="AF200" s="168"/>
      <c r="AG200" s="98" t="s">
        <v>935</v>
      </c>
      <c r="AH200" s="98"/>
      <c r="AI200" s="86" t="s">
        <v>1190</v>
      </c>
      <c r="AJ200" s="101"/>
      <c r="AK200" s="91" t="s">
        <v>1191</v>
      </c>
      <c r="AL200" s="100" t="s">
        <v>1192</v>
      </c>
      <c r="AM200" s="86" t="s">
        <v>260</v>
      </c>
      <c r="AN200" s="86" t="s">
        <v>153</v>
      </c>
      <c r="AO200" s="143">
        <f t="shared" si="6"/>
        <v>0</v>
      </c>
      <c r="AP200" s="85" t="s">
        <v>1193</v>
      </c>
      <c r="AQ200" s="100" t="s">
        <v>154</v>
      </c>
      <c r="AR200" s="97" t="s">
        <v>125</v>
      </c>
      <c r="AV200" s="99"/>
      <c r="AW200" s="159" t="s">
        <v>1194</v>
      </c>
      <c r="AX200" s="102" t="s">
        <v>1195</v>
      </c>
      <c r="AY200" s="157" t="s">
        <v>1196</v>
      </c>
      <c r="AZ200" s="159"/>
      <c r="BF200" s="103">
        <v>45986</v>
      </c>
      <c r="BG200" s="46"/>
      <c r="BH200" s="46"/>
      <c r="BI200" s="46">
        <f t="shared" si="7"/>
        <v>0</v>
      </c>
      <c r="BJ200" s="46">
        <f t="shared" si="8"/>
        <v>0</v>
      </c>
    </row>
    <row r="201" spans="1:62" ht="120" customHeight="1" x14ac:dyDescent="0.25">
      <c r="A201" s="170" t="s">
        <v>180</v>
      </c>
      <c r="B201" s="132"/>
      <c r="C201" s="150">
        <v>0</v>
      </c>
      <c r="D201" s="150">
        <v>0</v>
      </c>
      <c r="E201" s="133">
        <v>1650.6000000000001</v>
      </c>
      <c r="F201" s="134" t="s">
        <v>1937</v>
      </c>
      <c r="G201" s="86" t="s">
        <v>526</v>
      </c>
      <c r="H201" s="86" t="s">
        <v>1938</v>
      </c>
      <c r="I201" s="89"/>
      <c r="J201" s="90" t="s">
        <v>198</v>
      </c>
      <c r="K201" s="86"/>
      <c r="L201" s="86"/>
      <c r="M201" s="92" t="s">
        <v>133</v>
      </c>
      <c r="N201" s="86" t="s">
        <v>108</v>
      </c>
      <c r="O201" s="163" t="s">
        <v>222</v>
      </c>
      <c r="P201" s="163" t="s">
        <v>505</v>
      </c>
      <c r="Q201" s="91" t="s">
        <v>109</v>
      </c>
      <c r="R201" s="91" t="s">
        <v>207</v>
      </c>
      <c r="S201" s="91" t="s">
        <v>1939</v>
      </c>
      <c r="T201" s="92">
        <v>20</v>
      </c>
      <c r="U201" s="93">
        <v>48</v>
      </c>
      <c r="V201" s="94">
        <v>45981</v>
      </c>
      <c r="W201" s="94">
        <v>45981</v>
      </c>
      <c r="X201" s="95">
        <v>9785171762520</v>
      </c>
      <c r="Y201" s="96">
        <v>192</v>
      </c>
      <c r="Z201" s="97">
        <v>0.375</v>
      </c>
      <c r="AA201" s="98" t="s">
        <v>1940</v>
      </c>
      <c r="AB201" s="98" t="s">
        <v>191</v>
      </c>
      <c r="AC201" s="98" t="s">
        <v>1580</v>
      </c>
      <c r="AD201" s="91">
        <v>3</v>
      </c>
      <c r="AE201" s="169" t="s">
        <v>196</v>
      </c>
      <c r="AF201" s="168"/>
      <c r="AG201" s="98" t="s">
        <v>527</v>
      </c>
      <c r="AH201" s="98"/>
      <c r="AI201" s="86" t="s">
        <v>1941</v>
      </c>
      <c r="AJ201" s="101"/>
      <c r="AK201" s="91"/>
      <c r="AL201" s="100" t="s">
        <v>1942</v>
      </c>
      <c r="AM201" s="86" t="s">
        <v>506</v>
      </c>
      <c r="AN201" s="86" t="s">
        <v>234</v>
      </c>
      <c r="AO201" s="143">
        <f t="shared" si="6"/>
        <v>0</v>
      </c>
      <c r="AP201" s="85" t="s">
        <v>1943</v>
      </c>
      <c r="AQ201" s="100" t="s">
        <v>111</v>
      </c>
      <c r="AR201" s="97" t="s">
        <v>125</v>
      </c>
      <c r="AV201" s="99"/>
      <c r="AW201" s="159" t="s">
        <v>1944</v>
      </c>
      <c r="AX201" s="102"/>
      <c r="AY201" s="157" t="s">
        <v>1945</v>
      </c>
      <c r="AZ201" s="159"/>
      <c r="BF201" s="103">
        <v>45988</v>
      </c>
      <c r="BG201" s="46"/>
      <c r="BH201" s="46"/>
      <c r="BI201" s="46">
        <f t="shared" si="7"/>
        <v>0</v>
      </c>
      <c r="BJ201" s="46">
        <f t="shared" si="8"/>
        <v>0</v>
      </c>
    </row>
    <row r="202" spans="1:62" ht="120" customHeight="1" x14ac:dyDescent="0.25">
      <c r="A202" s="170" t="s">
        <v>180</v>
      </c>
      <c r="B202" s="132"/>
      <c r="C202" s="150">
        <v>0</v>
      </c>
      <c r="D202" s="150">
        <v>0</v>
      </c>
      <c r="E202" s="133">
        <v>604.80000000000007</v>
      </c>
      <c r="F202" s="134" t="s">
        <v>1557</v>
      </c>
      <c r="G202" s="86" t="s">
        <v>1558</v>
      </c>
      <c r="H202" s="86" t="s">
        <v>1559</v>
      </c>
      <c r="I202" s="89"/>
      <c r="J202" s="90" t="s">
        <v>195</v>
      </c>
      <c r="K202" s="86"/>
      <c r="L202" s="86"/>
      <c r="M202" s="92" t="s">
        <v>151</v>
      </c>
      <c r="N202" s="86" t="s">
        <v>108</v>
      </c>
      <c r="O202" s="163" t="s">
        <v>163</v>
      </c>
      <c r="P202" s="163" t="s">
        <v>163</v>
      </c>
      <c r="Q202" s="91" t="s">
        <v>109</v>
      </c>
      <c r="R202" s="91" t="s">
        <v>207</v>
      </c>
      <c r="S202" s="91" t="s">
        <v>1560</v>
      </c>
      <c r="T202" s="92">
        <v>10</v>
      </c>
      <c r="U202" s="93">
        <v>16</v>
      </c>
      <c r="V202" s="94">
        <v>45979</v>
      </c>
      <c r="W202" s="94">
        <v>45979</v>
      </c>
      <c r="X202" s="95">
        <v>9785171623227</v>
      </c>
      <c r="Y202" s="96">
        <v>320</v>
      </c>
      <c r="Z202" s="97">
        <v>0.33200000000000002</v>
      </c>
      <c r="AA202" s="98" t="s">
        <v>145</v>
      </c>
      <c r="AB202" s="98" t="s">
        <v>164</v>
      </c>
      <c r="AC202" s="98" t="s">
        <v>146</v>
      </c>
      <c r="AD202" s="91" t="s">
        <v>110</v>
      </c>
      <c r="AE202" s="169" t="s">
        <v>196</v>
      </c>
      <c r="AF202" s="168"/>
      <c r="AG202" s="98" t="s">
        <v>1561</v>
      </c>
      <c r="AH202" s="98"/>
      <c r="AI202" s="86" t="s">
        <v>1562</v>
      </c>
      <c r="AJ202" s="101"/>
      <c r="AK202" s="91" t="s">
        <v>1563</v>
      </c>
      <c r="AL202" s="100" t="s">
        <v>1564</v>
      </c>
      <c r="AM202" s="86" t="s">
        <v>158</v>
      </c>
      <c r="AN202" s="86" t="s">
        <v>153</v>
      </c>
      <c r="AO202" s="143">
        <f t="shared" si="6"/>
        <v>0</v>
      </c>
      <c r="AP202" s="85" t="s">
        <v>1565</v>
      </c>
      <c r="AQ202" s="100" t="s">
        <v>154</v>
      </c>
      <c r="AR202" s="97" t="s">
        <v>125</v>
      </c>
      <c r="AV202" s="99"/>
      <c r="AW202" s="159" t="s">
        <v>1566</v>
      </c>
      <c r="AX202" s="102" t="s">
        <v>1567</v>
      </c>
      <c r="AY202" s="157" t="s">
        <v>1568</v>
      </c>
      <c r="AZ202" s="159"/>
      <c r="BF202" s="103">
        <v>45987</v>
      </c>
      <c r="BG202" s="46"/>
      <c r="BH202" s="46"/>
      <c r="BI202" s="46">
        <f t="shared" si="7"/>
        <v>0</v>
      </c>
      <c r="BJ202" s="46">
        <f t="shared" si="8"/>
        <v>0</v>
      </c>
    </row>
    <row r="203" spans="1:62" ht="120" customHeight="1" x14ac:dyDescent="0.25">
      <c r="A203" s="170" t="s">
        <v>180</v>
      </c>
      <c r="B203" s="132"/>
      <c r="C203" s="150">
        <v>0</v>
      </c>
      <c r="D203" s="150">
        <v>0</v>
      </c>
      <c r="E203" s="133">
        <v>1102.5</v>
      </c>
      <c r="F203" s="134" t="s">
        <v>866</v>
      </c>
      <c r="G203" s="86" t="s">
        <v>867</v>
      </c>
      <c r="H203" s="86" t="s">
        <v>500</v>
      </c>
      <c r="I203" s="89"/>
      <c r="J203" s="90" t="s">
        <v>197</v>
      </c>
      <c r="K203" s="86"/>
      <c r="L203" s="86"/>
      <c r="M203" s="92" t="s">
        <v>151</v>
      </c>
      <c r="N203" s="86" t="s">
        <v>108</v>
      </c>
      <c r="O203" s="163" t="s">
        <v>219</v>
      </c>
      <c r="P203" s="163" t="s">
        <v>219</v>
      </c>
      <c r="Q203" s="91" t="s">
        <v>109</v>
      </c>
      <c r="R203" s="91" t="s">
        <v>207</v>
      </c>
      <c r="S203" s="91" t="s">
        <v>868</v>
      </c>
      <c r="T203" s="92">
        <v>10</v>
      </c>
      <c r="U203" s="93">
        <v>7</v>
      </c>
      <c r="V203" s="94">
        <v>45982</v>
      </c>
      <c r="W203" s="94">
        <v>45982</v>
      </c>
      <c r="X203" s="95">
        <v>9785171687038</v>
      </c>
      <c r="Y203" s="96">
        <v>400</v>
      </c>
      <c r="Z203" s="97">
        <v>0.54200000000000004</v>
      </c>
      <c r="AA203" s="98" t="s">
        <v>134</v>
      </c>
      <c r="AB203" s="98" t="s">
        <v>227</v>
      </c>
      <c r="AC203" s="98" t="s">
        <v>135</v>
      </c>
      <c r="AD203" s="91" t="s">
        <v>110</v>
      </c>
      <c r="AE203" s="169" t="s">
        <v>196</v>
      </c>
      <c r="AF203" s="168"/>
      <c r="AG203" s="98" t="s">
        <v>257</v>
      </c>
      <c r="AH203" s="98"/>
      <c r="AI203" s="86" t="s">
        <v>501</v>
      </c>
      <c r="AJ203" s="101"/>
      <c r="AK203" s="91" t="s">
        <v>869</v>
      </c>
      <c r="AL203" s="100" t="s">
        <v>870</v>
      </c>
      <c r="AM203" s="86" t="s">
        <v>279</v>
      </c>
      <c r="AN203" s="86" t="s">
        <v>153</v>
      </c>
      <c r="AO203" s="143">
        <f t="shared" si="6"/>
        <v>0</v>
      </c>
      <c r="AP203" s="85" t="s">
        <v>871</v>
      </c>
      <c r="AQ203" s="100" t="s">
        <v>157</v>
      </c>
      <c r="AR203" s="97" t="s">
        <v>125</v>
      </c>
      <c r="AV203" s="99" t="s">
        <v>121</v>
      </c>
      <c r="AW203" s="159" t="s">
        <v>872</v>
      </c>
      <c r="AX203" s="102" t="s">
        <v>873</v>
      </c>
      <c r="AY203" s="157" t="s">
        <v>874</v>
      </c>
      <c r="AZ203" s="159" t="s">
        <v>431</v>
      </c>
      <c r="BF203" s="103">
        <v>45985</v>
      </c>
      <c r="BG203" s="46"/>
      <c r="BH203" s="46"/>
      <c r="BI203" s="46">
        <f t="shared" si="7"/>
        <v>0</v>
      </c>
      <c r="BJ203" s="46">
        <f t="shared" si="8"/>
        <v>0</v>
      </c>
    </row>
    <row r="204" spans="1:62" ht="120" customHeight="1" x14ac:dyDescent="0.25">
      <c r="A204" s="170" t="s">
        <v>180</v>
      </c>
      <c r="B204" s="132"/>
      <c r="C204" s="150">
        <v>0</v>
      </c>
      <c r="D204" s="150">
        <v>0</v>
      </c>
      <c r="E204" s="133">
        <v>1367.1000000000001</v>
      </c>
      <c r="F204" s="134" t="s">
        <v>875</v>
      </c>
      <c r="G204" s="86" t="s">
        <v>876</v>
      </c>
      <c r="H204" s="86" t="s">
        <v>877</v>
      </c>
      <c r="I204" s="89"/>
      <c r="J204" s="90" t="s">
        <v>195</v>
      </c>
      <c r="K204" s="86"/>
      <c r="L204" s="86"/>
      <c r="M204" s="92" t="s">
        <v>133</v>
      </c>
      <c r="N204" s="86" t="s">
        <v>108</v>
      </c>
      <c r="O204" s="163" t="s">
        <v>210</v>
      </c>
      <c r="P204" s="163" t="s">
        <v>380</v>
      </c>
      <c r="Q204" s="91" t="s">
        <v>109</v>
      </c>
      <c r="R204" s="91" t="s">
        <v>207</v>
      </c>
      <c r="S204" s="91" t="s">
        <v>878</v>
      </c>
      <c r="T204" s="92">
        <v>10</v>
      </c>
      <c r="U204" s="93">
        <v>10</v>
      </c>
      <c r="V204" s="94">
        <v>45979</v>
      </c>
      <c r="W204" s="94">
        <v>45979</v>
      </c>
      <c r="X204" s="95">
        <v>9785171800604</v>
      </c>
      <c r="Y204" s="96">
        <v>144</v>
      </c>
      <c r="Z204" s="97">
        <v>0.58199999999999996</v>
      </c>
      <c r="AA204" s="98" t="s">
        <v>155</v>
      </c>
      <c r="AB204" s="98" t="s">
        <v>159</v>
      </c>
      <c r="AC204" s="98" t="s">
        <v>156</v>
      </c>
      <c r="AD204" s="91" t="s">
        <v>110</v>
      </c>
      <c r="AE204" s="169" t="s">
        <v>196</v>
      </c>
      <c r="AF204" s="168"/>
      <c r="AG204" s="98" t="s">
        <v>341</v>
      </c>
      <c r="AH204" s="98"/>
      <c r="AI204" s="86" t="s">
        <v>879</v>
      </c>
      <c r="AJ204" s="101"/>
      <c r="AK204" s="91"/>
      <c r="AL204" s="100" t="s">
        <v>880</v>
      </c>
      <c r="AM204" s="86" t="s">
        <v>342</v>
      </c>
      <c r="AN204" s="86" t="s">
        <v>234</v>
      </c>
      <c r="AO204" s="143">
        <f t="shared" si="6"/>
        <v>0</v>
      </c>
      <c r="AP204" s="85" t="s">
        <v>881</v>
      </c>
      <c r="AQ204" s="100" t="s">
        <v>157</v>
      </c>
      <c r="AR204" s="97" t="s">
        <v>125</v>
      </c>
      <c r="AV204" s="99"/>
      <c r="AW204" s="159" t="s">
        <v>882</v>
      </c>
      <c r="AX204" s="102"/>
      <c r="AY204" s="157" t="s">
        <v>883</v>
      </c>
      <c r="AZ204" s="159"/>
      <c r="BF204" s="103">
        <v>45985</v>
      </c>
      <c r="BG204" s="46"/>
      <c r="BH204" s="46"/>
      <c r="BI204" s="46">
        <f t="shared" si="7"/>
        <v>0</v>
      </c>
      <c r="BJ204" s="46">
        <f t="shared" si="8"/>
        <v>0</v>
      </c>
    </row>
    <row r="205" spans="1:62" ht="120" customHeight="1" x14ac:dyDescent="0.25">
      <c r="A205" s="170" t="s">
        <v>180</v>
      </c>
      <c r="B205" s="132"/>
      <c r="C205" s="150">
        <v>0</v>
      </c>
      <c r="D205" s="150">
        <v>0</v>
      </c>
      <c r="E205" s="133">
        <v>604.80000000000007</v>
      </c>
      <c r="F205" s="134" t="s">
        <v>1197</v>
      </c>
      <c r="G205" s="86" t="s">
        <v>1198</v>
      </c>
      <c r="H205" s="86" t="s">
        <v>1199</v>
      </c>
      <c r="I205" s="89"/>
      <c r="J205" s="90" t="s">
        <v>263</v>
      </c>
      <c r="K205" s="86"/>
      <c r="L205" s="86"/>
      <c r="M205" s="92" t="s">
        <v>151</v>
      </c>
      <c r="N205" s="86" t="s">
        <v>108</v>
      </c>
      <c r="O205" s="163" t="s">
        <v>182</v>
      </c>
      <c r="P205" s="163" t="s">
        <v>182</v>
      </c>
      <c r="Q205" s="91" t="s">
        <v>109</v>
      </c>
      <c r="R205" s="91" t="s">
        <v>207</v>
      </c>
      <c r="S205" s="91" t="s">
        <v>1200</v>
      </c>
      <c r="T205" s="92">
        <v>10</v>
      </c>
      <c r="U205" s="93">
        <v>12</v>
      </c>
      <c r="V205" s="94">
        <v>45981</v>
      </c>
      <c r="W205" s="94">
        <v>45981</v>
      </c>
      <c r="X205" s="95">
        <v>9785171815899</v>
      </c>
      <c r="Y205" s="96">
        <v>352</v>
      </c>
      <c r="Z205" s="97">
        <v>0.28499999999999998</v>
      </c>
      <c r="AA205" s="98" t="s">
        <v>145</v>
      </c>
      <c r="AB205" s="98" t="s">
        <v>174</v>
      </c>
      <c r="AC205" s="98" t="s">
        <v>146</v>
      </c>
      <c r="AD205" s="91" t="s">
        <v>110</v>
      </c>
      <c r="AE205" s="169" t="s">
        <v>196</v>
      </c>
      <c r="AF205" s="168"/>
      <c r="AG205" s="98" t="s">
        <v>232</v>
      </c>
      <c r="AH205" s="98"/>
      <c r="AI205" s="86" t="s">
        <v>1201</v>
      </c>
      <c r="AJ205" s="101"/>
      <c r="AK205" s="91"/>
      <c r="AL205" s="100" t="s">
        <v>1202</v>
      </c>
      <c r="AM205" s="86" t="s">
        <v>231</v>
      </c>
      <c r="AN205" s="86" t="s">
        <v>153</v>
      </c>
      <c r="AO205" s="143">
        <f t="shared" si="6"/>
        <v>0</v>
      </c>
      <c r="AP205" s="85" t="s">
        <v>1203</v>
      </c>
      <c r="AQ205" s="100" t="s">
        <v>111</v>
      </c>
      <c r="AR205" s="97" t="s">
        <v>125</v>
      </c>
      <c r="AV205" s="99"/>
      <c r="AW205" s="159" t="s">
        <v>1204</v>
      </c>
      <c r="AX205" s="102" t="s">
        <v>1205</v>
      </c>
      <c r="AY205" s="157" t="s">
        <v>1206</v>
      </c>
      <c r="AZ205" s="159"/>
      <c r="BF205" s="103">
        <v>45986</v>
      </c>
      <c r="BG205" s="46"/>
      <c r="BH205" s="46"/>
      <c r="BI205" s="46">
        <f t="shared" si="7"/>
        <v>0</v>
      </c>
      <c r="BJ205" s="46">
        <f t="shared" si="8"/>
        <v>0</v>
      </c>
    </row>
    <row r="206" spans="1:62" ht="120" customHeight="1" x14ac:dyDescent="0.25">
      <c r="A206" s="170" t="s">
        <v>180</v>
      </c>
      <c r="B206" s="132"/>
      <c r="C206" s="150">
        <v>0</v>
      </c>
      <c r="D206" s="150">
        <v>0</v>
      </c>
      <c r="E206" s="133">
        <v>342.3</v>
      </c>
      <c r="F206" s="134" t="s">
        <v>2443</v>
      </c>
      <c r="G206" s="86" t="s">
        <v>2444</v>
      </c>
      <c r="H206" s="86" t="s">
        <v>2445</v>
      </c>
      <c r="I206" s="89"/>
      <c r="J206" s="90">
        <v>7</v>
      </c>
      <c r="K206" s="86"/>
      <c r="L206" s="86"/>
      <c r="M206" s="92" t="s">
        <v>151</v>
      </c>
      <c r="N206" s="86" t="s">
        <v>108</v>
      </c>
      <c r="O206" s="163" t="s">
        <v>161</v>
      </c>
      <c r="P206" s="163" t="s">
        <v>161</v>
      </c>
      <c r="Q206" s="91" t="s">
        <v>109</v>
      </c>
      <c r="R206" s="91" t="s">
        <v>207</v>
      </c>
      <c r="S206" s="91" t="s">
        <v>2446</v>
      </c>
      <c r="T206" s="92">
        <v>10</v>
      </c>
      <c r="U206" s="93">
        <v>8</v>
      </c>
      <c r="V206" s="94">
        <v>42391</v>
      </c>
      <c r="W206" s="94">
        <v>45988</v>
      </c>
      <c r="X206" s="95">
        <v>9785170950171</v>
      </c>
      <c r="Y206" s="96">
        <v>448</v>
      </c>
      <c r="Z206" s="97">
        <v>0.27500000000000002</v>
      </c>
      <c r="AA206" s="98" t="s">
        <v>170</v>
      </c>
      <c r="AB206" s="98" t="s">
        <v>152</v>
      </c>
      <c r="AC206" s="98" t="s">
        <v>171</v>
      </c>
      <c r="AD206" s="91">
        <v>3</v>
      </c>
      <c r="AE206" s="135" t="s">
        <v>116</v>
      </c>
      <c r="AF206" s="168"/>
      <c r="AG206" s="98" t="s">
        <v>367</v>
      </c>
      <c r="AH206" s="98"/>
      <c r="AI206" s="86" t="s">
        <v>2447</v>
      </c>
      <c r="AJ206" s="101"/>
      <c r="AK206" s="91" t="s">
        <v>2448</v>
      </c>
      <c r="AL206" s="100" t="s">
        <v>2449</v>
      </c>
      <c r="AM206" s="86" t="s">
        <v>277</v>
      </c>
      <c r="AN206" s="86" t="s">
        <v>153</v>
      </c>
      <c r="AO206" s="143">
        <f t="shared" si="6"/>
        <v>0</v>
      </c>
      <c r="AP206" s="85" t="s">
        <v>2450</v>
      </c>
      <c r="AQ206" s="100" t="s">
        <v>111</v>
      </c>
      <c r="AR206" s="97" t="s">
        <v>125</v>
      </c>
      <c r="AV206" s="99"/>
      <c r="AW206" s="159" t="s">
        <v>2451</v>
      </c>
      <c r="AX206" s="102"/>
      <c r="AY206" s="157" t="s">
        <v>2452</v>
      </c>
      <c r="AZ206" s="159"/>
      <c r="BF206" s="103">
        <v>45989</v>
      </c>
      <c r="BG206" s="46"/>
      <c r="BH206" s="46"/>
      <c r="BI206" s="46">
        <f t="shared" si="7"/>
        <v>0</v>
      </c>
      <c r="BJ206" s="46">
        <f t="shared" si="8"/>
        <v>0</v>
      </c>
    </row>
    <row r="207" spans="1:62" ht="120" customHeight="1" x14ac:dyDescent="0.25">
      <c r="A207" s="170" t="s">
        <v>180</v>
      </c>
      <c r="B207" s="132"/>
      <c r="C207" s="150">
        <v>0</v>
      </c>
      <c r="D207" s="150">
        <v>0</v>
      </c>
      <c r="E207" s="133">
        <v>875.7</v>
      </c>
      <c r="F207" s="134" t="s">
        <v>1207</v>
      </c>
      <c r="G207" s="86" t="s">
        <v>1208</v>
      </c>
      <c r="H207" s="86" t="s">
        <v>1209</v>
      </c>
      <c r="I207" s="89"/>
      <c r="J207" s="90" t="s">
        <v>195</v>
      </c>
      <c r="K207" s="86"/>
      <c r="L207" s="86"/>
      <c r="M207" s="92" t="s">
        <v>151</v>
      </c>
      <c r="N207" s="86" t="s">
        <v>108</v>
      </c>
      <c r="O207" s="163" t="s">
        <v>219</v>
      </c>
      <c r="P207" s="163" t="s">
        <v>219</v>
      </c>
      <c r="Q207" s="91" t="s">
        <v>109</v>
      </c>
      <c r="R207" s="91" t="s">
        <v>207</v>
      </c>
      <c r="S207" s="91" t="s">
        <v>1210</v>
      </c>
      <c r="T207" s="92">
        <v>10</v>
      </c>
      <c r="U207" s="93">
        <v>6</v>
      </c>
      <c r="V207" s="94">
        <v>45983</v>
      </c>
      <c r="W207" s="94">
        <v>45983</v>
      </c>
      <c r="X207" s="95">
        <v>9785171562014</v>
      </c>
      <c r="Y207" s="96">
        <v>416</v>
      </c>
      <c r="Z207" s="97">
        <v>0.44</v>
      </c>
      <c r="AA207" s="98" t="s">
        <v>145</v>
      </c>
      <c r="AB207" s="98" t="s">
        <v>227</v>
      </c>
      <c r="AC207" s="98" t="s">
        <v>146</v>
      </c>
      <c r="AD207" s="91" t="s">
        <v>110</v>
      </c>
      <c r="AE207" s="169" t="s">
        <v>196</v>
      </c>
      <c r="AF207" s="168"/>
      <c r="AG207" s="98" t="s">
        <v>460</v>
      </c>
      <c r="AH207" s="98"/>
      <c r="AI207" s="86" t="s">
        <v>1211</v>
      </c>
      <c r="AJ207" s="101" t="s">
        <v>154</v>
      </c>
      <c r="AK207" s="91" t="s">
        <v>1212</v>
      </c>
      <c r="AL207" s="100" t="s">
        <v>1213</v>
      </c>
      <c r="AM207" s="86" t="s">
        <v>249</v>
      </c>
      <c r="AN207" s="86" t="s">
        <v>153</v>
      </c>
      <c r="AO207" s="143">
        <f t="shared" si="6"/>
        <v>0</v>
      </c>
      <c r="AP207" s="85" t="s">
        <v>1214</v>
      </c>
      <c r="AQ207" s="100" t="s">
        <v>154</v>
      </c>
      <c r="AR207" s="97" t="s">
        <v>125</v>
      </c>
      <c r="AV207" s="99"/>
      <c r="AW207" s="159" t="s">
        <v>1215</v>
      </c>
      <c r="AX207" s="102"/>
      <c r="AY207" s="157" t="s">
        <v>1216</v>
      </c>
      <c r="AZ207" s="159"/>
      <c r="BF207" s="103">
        <v>45986</v>
      </c>
      <c r="BG207" s="46"/>
      <c r="BH207" s="46"/>
      <c r="BI207" s="46">
        <f t="shared" si="7"/>
        <v>0</v>
      </c>
      <c r="BJ207" s="46">
        <f t="shared" si="8"/>
        <v>0</v>
      </c>
    </row>
    <row r="208" spans="1:62" ht="120" customHeight="1" x14ac:dyDescent="0.25">
      <c r="A208" s="170" t="s">
        <v>180</v>
      </c>
      <c r="B208" s="132"/>
      <c r="C208" s="150">
        <v>0</v>
      </c>
      <c r="D208" s="150">
        <v>0</v>
      </c>
      <c r="E208" s="133">
        <v>875.7</v>
      </c>
      <c r="F208" s="134" t="s">
        <v>2453</v>
      </c>
      <c r="G208" s="86" t="s">
        <v>2454</v>
      </c>
      <c r="H208" s="86" t="s">
        <v>2455</v>
      </c>
      <c r="I208" s="89"/>
      <c r="J208" s="90" t="s">
        <v>197</v>
      </c>
      <c r="K208" s="86"/>
      <c r="L208" s="86"/>
      <c r="M208" s="92" t="s">
        <v>151</v>
      </c>
      <c r="N208" s="86" t="s">
        <v>108</v>
      </c>
      <c r="O208" s="163" t="s">
        <v>219</v>
      </c>
      <c r="P208" s="163" t="s">
        <v>219</v>
      </c>
      <c r="Q208" s="91" t="s">
        <v>109</v>
      </c>
      <c r="R208" s="91" t="s">
        <v>207</v>
      </c>
      <c r="S208" s="91" t="s">
        <v>2456</v>
      </c>
      <c r="T208" s="92">
        <v>10</v>
      </c>
      <c r="U208" s="93">
        <v>4</v>
      </c>
      <c r="V208" s="94">
        <v>45981</v>
      </c>
      <c r="W208" s="94">
        <v>45981</v>
      </c>
      <c r="X208" s="95">
        <v>9785171801724</v>
      </c>
      <c r="Y208" s="96">
        <v>576</v>
      </c>
      <c r="Z208" s="97">
        <v>0.53</v>
      </c>
      <c r="AA208" s="98" t="s">
        <v>145</v>
      </c>
      <c r="AB208" s="98" t="s">
        <v>192</v>
      </c>
      <c r="AC208" s="98" t="s">
        <v>146</v>
      </c>
      <c r="AD208" s="91" t="s">
        <v>110</v>
      </c>
      <c r="AE208" s="169" t="s">
        <v>196</v>
      </c>
      <c r="AF208" s="168"/>
      <c r="AG208" s="98" t="s">
        <v>460</v>
      </c>
      <c r="AH208" s="98"/>
      <c r="AI208" s="86" t="s">
        <v>2457</v>
      </c>
      <c r="AJ208" s="101" t="s">
        <v>111</v>
      </c>
      <c r="AK208" s="91" t="s">
        <v>2458</v>
      </c>
      <c r="AL208" s="100" t="s">
        <v>2459</v>
      </c>
      <c r="AM208" s="86" t="s">
        <v>249</v>
      </c>
      <c r="AN208" s="86" t="s">
        <v>153</v>
      </c>
      <c r="AO208" s="143">
        <f t="shared" si="6"/>
        <v>0</v>
      </c>
      <c r="AP208" s="85" t="s">
        <v>2460</v>
      </c>
      <c r="AQ208" s="100" t="s">
        <v>111</v>
      </c>
      <c r="AR208" s="97" t="s">
        <v>125</v>
      </c>
      <c r="AV208" s="99" t="s">
        <v>121</v>
      </c>
      <c r="AW208" s="159" t="s">
        <v>2461</v>
      </c>
      <c r="AX208" s="102"/>
      <c r="AY208" s="157" t="s">
        <v>2462</v>
      </c>
      <c r="AZ208" s="159"/>
      <c r="BF208" s="103">
        <v>45989</v>
      </c>
      <c r="BG208" s="46"/>
      <c r="BH208" s="46"/>
      <c r="BI208" s="46">
        <f t="shared" si="7"/>
        <v>0</v>
      </c>
      <c r="BJ208" s="46">
        <f t="shared" si="8"/>
        <v>0</v>
      </c>
    </row>
    <row r="209" spans="1:62" ht="120" customHeight="1" x14ac:dyDescent="0.25">
      <c r="A209" s="170"/>
      <c r="B209" s="132"/>
      <c r="C209" s="150">
        <v>0</v>
      </c>
      <c r="D209" s="150">
        <v>0</v>
      </c>
      <c r="E209" s="133">
        <v>541.80000000000007</v>
      </c>
      <c r="F209" s="134" t="s">
        <v>462</v>
      </c>
      <c r="G209" s="86" t="s">
        <v>252</v>
      </c>
      <c r="H209" s="86" t="s">
        <v>884</v>
      </c>
      <c r="I209" s="89"/>
      <c r="J209" s="90">
        <v>4</v>
      </c>
      <c r="K209" s="86"/>
      <c r="L209" s="86"/>
      <c r="M209" s="92" t="s">
        <v>151</v>
      </c>
      <c r="N209" s="86" t="s">
        <v>108</v>
      </c>
      <c r="O209" s="163" t="s">
        <v>163</v>
      </c>
      <c r="P209" s="163" t="s">
        <v>163</v>
      </c>
      <c r="Q209" s="91" t="s">
        <v>109</v>
      </c>
      <c r="R209" s="91" t="s">
        <v>207</v>
      </c>
      <c r="S209" s="91" t="s">
        <v>885</v>
      </c>
      <c r="T209" s="92">
        <v>10</v>
      </c>
      <c r="U209" s="93">
        <v>10</v>
      </c>
      <c r="V209" s="94">
        <v>45894</v>
      </c>
      <c r="W209" s="94">
        <v>45982</v>
      </c>
      <c r="X209" s="95">
        <v>9785171783006</v>
      </c>
      <c r="Y209" s="96">
        <v>320</v>
      </c>
      <c r="Z209" s="97">
        <v>0.26700000000000002</v>
      </c>
      <c r="AA209" s="98" t="s">
        <v>145</v>
      </c>
      <c r="AB209" s="98" t="s">
        <v>152</v>
      </c>
      <c r="AC209" s="98" t="s">
        <v>146</v>
      </c>
      <c r="AD209" s="91" t="s">
        <v>110</v>
      </c>
      <c r="AE209" s="135" t="s">
        <v>116</v>
      </c>
      <c r="AF209" s="168"/>
      <c r="AG209" s="98" t="s">
        <v>230</v>
      </c>
      <c r="AH209" s="98"/>
      <c r="AI209" s="86" t="s">
        <v>886</v>
      </c>
      <c r="AJ209" s="101"/>
      <c r="AK209" s="91" t="s">
        <v>398</v>
      </c>
      <c r="AL209" s="100" t="s">
        <v>887</v>
      </c>
      <c r="AM209" s="86" t="s">
        <v>277</v>
      </c>
      <c r="AN209" s="86" t="s">
        <v>153</v>
      </c>
      <c r="AO209" s="143">
        <f t="shared" si="6"/>
        <v>0</v>
      </c>
      <c r="AP209" s="85" t="s">
        <v>888</v>
      </c>
      <c r="AQ209" s="100" t="s">
        <v>154</v>
      </c>
      <c r="AR209" s="97" t="s">
        <v>125</v>
      </c>
      <c r="AV209" s="99"/>
      <c r="AW209" s="159" t="s">
        <v>889</v>
      </c>
      <c r="AX209" s="102" t="s">
        <v>890</v>
      </c>
      <c r="AY209" s="157" t="s">
        <v>891</v>
      </c>
      <c r="AZ209" s="159"/>
      <c r="BF209" s="103">
        <v>45985</v>
      </c>
      <c r="BG209" s="46"/>
      <c r="BH209" s="46"/>
      <c r="BI209" s="46">
        <f t="shared" si="7"/>
        <v>0</v>
      </c>
      <c r="BJ209" s="46">
        <f t="shared" si="8"/>
        <v>0</v>
      </c>
    </row>
    <row r="210" spans="1:62" ht="120" customHeight="1" x14ac:dyDescent="0.25">
      <c r="A210" s="170" t="s">
        <v>180</v>
      </c>
      <c r="B210" s="132"/>
      <c r="C210" s="150">
        <v>0</v>
      </c>
      <c r="D210" s="150">
        <v>0</v>
      </c>
      <c r="E210" s="133">
        <v>957.6</v>
      </c>
      <c r="F210" s="134" t="s">
        <v>1569</v>
      </c>
      <c r="G210" s="86" t="s">
        <v>208</v>
      </c>
      <c r="H210" s="86" t="s">
        <v>511</v>
      </c>
      <c r="I210" s="89"/>
      <c r="J210" s="90" t="s">
        <v>195</v>
      </c>
      <c r="K210" s="86"/>
      <c r="L210" s="86"/>
      <c r="M210" s="92" t="s">
        <v>133</v>
      </c>
      <c r="N210" s="86" t="s">
        <v>407</v>
      </c>
      <c r="O210" s="163" t="s">
        <v>318</v>
      </c>
      <c r="P210" s="163" t="s">
        <v>319</v>
      </c>
      <c r="Q210" s="91" t="s">
        <v>109</v>
      </c>
      <c r="R210" s="91" t="s">
        <v>207</v>
      </c>
      <c r="S210" s="91" t="s">
        <v>1570</v>
      </c>
      <c r="T210" s="92">
        <v>20</v>
      </c>
      <c r="U210" s="93">
        <v>18</v>
      </c>
      <c r="V210" s="94">
        <v>45982</v>
      </c>
      <c r="W210" s="94">
        <v>45982</v>
      </c>
      <c r="X210" s="95">
        <v>9785171782894</v>
      </c>
      <c r="Y210" s="96">
        <v>100</v>
      </c>
      <c r="Z210" s="97">
        <v>0.16200000000000001</v>
      </c>
      <c r="AA210" s="98" t="s">
        <v>512</v>
      </c>
      <c r="AB210" s="98"/>
      <c r="AC210" s="98" t="s">
        <v>513</v>
      </c>
      <c r="AD210" s="91" t="s">
        <v>315</v>
      </c>
      <c r="AE210" s="169" t="s">
        <v>196</v>
      </c>
      <c r="AF210" s="168"/>
      <c r="AG210" s="98" t="s">
        <v>366</v>
      </c>
      <c r="AH210" s="98"/>
      <c r="AI210" s="86" t="s">
        <v>514</v>
      </c>
      <c r="AJ210" s="101"/>
      <c r="AK210" s="91"/>
      <c r="AL210" s="100" t="s">
        <v>1571</v>
      </c>
      <c r="AM210" s="86" t="s">
        <v>280</v>
      </c>
      <c r="AN210" s="86" t="s">
        <v>234</v>
      </c>
      <c r="AO210" s="143">
        <f t="shared" ref="AO210:AO241" si="9">C210*U210+D210</f>
        <v>0</v>
      </c>
      <c r="AP210" s="85" t="s">
        <v>1572</v>
      </c>
      <c r="AQ210" s="100" t="s">
        <v>111</v>
      </c>
      <c r="AR210" s="97" t="s">
        <v>125</v>
      </c>
      <c r="AV210" s="99"/>
      <c r="AW210" s="159" t="s">
        <v>1573</v>
      </c>
      <c r="AX210" s="102"/>
      <c r="AY210" s="157" t="s">
        <v>1574</v>
      </c>
      <c r="AZ210" s="159"/>
      <c r="BF210" s="103">
        <v>45987</v>
      </c>
      <c r="BG210" s="46"/>
      <c r="BH210" s="46"/>
      <c r="BI210" s="46">
        <f t="shared" ref="BI210:BI241" si="10">AO210*E210</f>
        <v>0</v>
      </c>
      <c r="BJ210" s="46">
        <f t="shared" ref="BJ210:BJ241" si="11">AO210*Z210</f>
        <v>0</v>
      </c>
    </row>
    <row r="211" spans="1:62" ht="120" customHeight="1" x14ac:dyDescent="0.25">
      <c r="A211" s="170" t="s">
        <v>180</v>
      </c>
      <c r="B211" s="132"/>
      <c r="C211" s="150">
        <v>0</v>
      </c>
      <c r="D211" s="150">
        <v>0</v>
      </c>
      <c r="E211" s="133">
        <v>472.5</v>
      </c>
      <c r="F211" s="134" t="s">
        <v>892</v>
      </c>
      <c r="G211" s="86" t="s">
        <v>893</v>
      </c>
      <c r="H211" s="86" t="s">
        <v>436</v>
      </c>
      <c r="I211" s="89"/>
      <c r="J211" s="90">
        <v>7</v>
      </c>
      <c r="K211" s="86"/>
      <c r="L211" s="86"/>
      <c r="M211" s="92" t="s">
        <v>133</v>
      </c>
      <c r="N211" s="86" t="s">
        <v>108</v>
      </c>
      <c r="O211" s="163" t="s">
        <v>222</v>
      </c>
      <c r="P211" s="163" t="s">
        <v>238</v>
      </c>
      <c r="Q211" s="91" t="s">
        <v>109</v>
      </c>
      <c r="R211" s="91" t="s">
        <v>207</v>
      </c>
      <c r="S211" s="91" t="s">
        <v>894</v>
      </c>
      <c r="T211" s="92">
        <v>20</v>
      </c>
      <c r="U211" s="93">
        <v>16</v>
      </c>
      <c r="V211" s="94">
        <v>45210</v>
      </c>
      <c r="W211" s="94">
        <v>45975</v>
      </c>
      <c r="X211" s="95">
        <v>9785171598891</v>
      </c>
      <c r="Y211" s="96">
        <v>224</v>
      </c>
      <c r="Z211" s="97">
        <v>0.25</v>
      </c>
      <c r="AA211" s="98" t="s">
        <v>145</v>
      </c>
      <c r="AB211" s="98" t="s">
        <v>160</v>
      </c>
      <c r="AC211" s="98" t="s">
        <v>146</v>
      </c>
      <c r="AD211" s="91" t="s">
        <v>110</v>
      </c>
      <c r="AE211" s="135" t="s">
        <v>116</v>
      </c>
      <c r="AF211" s="168"/>
      <c r="AG211" s="98" t="s">
        <v>247</v>
      </c>
      <c r="AH211" s="98"/>
      <c r="AI211" s="86" t="s">
        <v>437</v>
      </c>
      <c r="AJ211" s="101"/>
      <c r="AK211" s="91"/>
      <c r="AL211" s="100" t="s">
        <v>895</v>
      </c>
      <c r="AM211" s="86" t="s">
        <v>233</v>
      </c>
      <c r="AN211" s="86" t="s">
        <v>234</v>
      </c>
      <c r="AO211" s="143">
        <f t="shared" si="9"/>
        <v>0</v>
      </c>
      <c r="AP211" s="85" t="s">
        <v>896</v>
      </c>
      <c r="AQ211" s="100" t="s">
        <v>111</v>
      </c>
      <c r="AR211" s="97" t="s">
        <v>125</v>
      </c>
      <c r="AV211" s="99"/>
      <c r="AW211" s="159" t="s">
        <v>897</v>
      </c>
      <c r="AX211" s="102"/>
      <c r="AY211" s="157" t="s">
        <v>898</v>
      </c>
      <c r="AZ211" s="159"/>
      <c r="BF211" s="103">
        <v>45985</v>
      </c>
      <c r="BG211" s="46"/>
      <c r="BH211" s="46"/>
      <c r="BI211" s="46">
        <f t="shared" si="10"/>
        <v>0</v>
      </c>
      <c r="BJ211" s="46">
        <f t="shared" si="11"/>
        <v>0</v>
      </c>
    </row>
    <row r="212" spans="1:62" ht="120" customHeight="1" x14ac:dyDescent="0.25">
      <c r="A212" s="170" t="s">
        <v>180</v>
      </c>
      <c r="B212" s="132"/>
      <c r="C212" s="150">
        <v>0</v>
      </c>
      <c r="D212" s="150">
        <v>0</v>
      </c>
      <c r="E212" s="133">
        <v>875.7</v>
      </c>
      <c r="F212" s="134" t="s">
        <v>1217</v>
      </c>
      <c r="G212" s="86" t="s">
        <v>1218</v>
      </c>
      <c r="H212" s="86" t="s">
        <v>1219</v>
      </c>
      <c r="I212" s="89"/>
      <c r="J212" s="90" t="s">
        <v>195</v>
      </c>
      <c r="K212" s="86"/>
      <c r="L212" s="86"/>
      <c r="M212" s="92" t="s">
        <v>151</v>
      </c>
      <c r="N212" s="86" t="s">
        <v>108</v>
      </c>
      <c r="O212" s="163" t="s">
        <v>221</v>
      </c>
      <c r="P212" s="163" t="s">
        <v>221</v>
      </c>
      <c r="Q212" s="91" t="s">
        <v>109</v>
      </c>
      <c r="R212" s="91" t="s">
        <v>207</v>
      </c>
      <c r="S212" s="91" t="s">
        <v>1220</v>
      </c>
      <c r="T212" s="92">
        <v>20</v>
      </c>
      <c r="U212" s="93">
        <v>5</v>
      </c>
      <c r="V212" s="94">
        <v>45981</v>
      </c>
      <c r="W212" s="94">
        <v>45981</v>
      </c>
      <c r="X212" s="95">
        <v>9785171761226</v>
      </c>
      <c r="Y212" s="96">
        <v>544</v>
      </c>
      <c r="Z212" s="97">
        <v>0.61099999999999999</v>
      </c>
      <c r="AA212" s="98" t="s">
        <v>134</v>
      </c>
      <c r="AB212" s="98" t="s">
        <v>227</v>
      </c>
      <c r="AC212" s="98" t="s">
        <v>135</v>
      </c>
      <c r="AD212" s="91" t="s">
        <v>110</v>
      </c>
      <c r="AE212" s="169" t="s">
        <v>196</v>
      </c>
      <c r="AF212" s="168"/>
      <c r="AG212" s="98" t="s">
        <v>343</v>
      </c>
      <c r="AH212" s="98"/>
      <c r="AI212" s="86" t="s">
        <v>1221</v>
      </c>
      <c r="AJ212" s="101"/>
      <c r="AK212" s="91" t="s">
        <v>1222</v>
      </c>
      <c r="AL212" s="100" t="s">
        <v>1223</v>
      </c>
      <c r="AM212" s="86" t="s">
        <v>220</v>
      </c>
      <c r="AN212" s="86" t="s">
        <v>153</v>
      </c>
      <c r="AO212" s="143">
        <f t="shared" si="9"/>
        <v>0</v>
      </c>
      <c r="AP212" s="85" t="s">
        <v>1224</v>
      </c>
      <c r="AQ212" s="100" t="s">
        <v>154</v>
      </c>
      <c r="AR212" s="97" t="s">
        <v>125</v>
      </c>
      <c r="AV212" s="99"/>
      <c r="AW212" s="159" t="s">
        <v>1225</v>
      </c>
      <c r="AX212" s="102"/>
      <c r="AY212" s="157" t="s">
        <v>1226</v>
      </c>
      <c r="AZ212" s="159"/>
      <c r="BF212" s="103">
        <v>45986</v>
      </c>
      <c r="BG212" s="46"/>
      <c r="BH212" s="46"/>
      <c r="BI212" s="46">
        <f t="shared" si="10"/>
        <v>0</v>
      </c>
      <c r="BJ212" s="46">
        <f t="shared" si="11"/>
        <v>0</v>
      </c>
    </row>
    <row r="213" spans="1:62" ht="120" customHeight="1" x14ac:dyDescent="0.25">
      <c r="A213" s="170" t="s">
        <v>180</v>
      </c>
      <c r="B213" s="132"/>
      <c r="C213" s="150">
        <v>0</v>
      </c>
      <c r="D213" s="150">
        <v>0</v>
      </c>
      <c r="E213" s="133">
        <v>1367.1000000000001</v>
      </c>
      <c r="F213" s="134" t="s">
        <v>1227</v>
      </c>
      <c r="G213" s="86" t="s">
        <v>1218</v>
      </c>
      <c r="H213" s="86" t="s">
        <v>1219</v>
      </c>
      <c r="I213" s="89"/>
      <c r="J213" s="90" t="s">
        <v>197</v>
      </c>
      <c r="K213" s="86"/>
      <c r="L213" s="86"/>
      <c r="M213" s="92" t="s">
        <v>151</v>
      </c>
      <c r="N213" s="86" t="s">
        <v>108</v>
      </c>
      <c r="O213" s="163" t="s">
        <v>221</v>
      </c>
      <c r="P213" s="163" t="s">
        <v>221</v>
      </c>
      <c r="Q213" s="91" t="s">
        <v>109</v>
      </c>
      <c r="R213" s="91" t="s">
        <v>207</v>
      </c>
      <c r="S213" s="91" t="s">
        <v>1228</v>
      </c>
      <c r="T213" s="92">
        <v>20</v>
      </c>
      <c r="U213" s="93">
        <v>5</v>
      </c>
      <c r="V213" s="94">
        <v>45981</v>
      </c>
      <c r="W213" s="94">
        <v>45981</v>
      </c>
      <c r="X213" s="95">
        <v>9785171761219</v>
      </c>
      <c r="Y213" s="96">
        <v>544</v>
      </c>
      <c r="Z213" s="97">
        <v>0.629</v>
      </c>
      <c r="AA213" s="98" t="s">
        <v>134</v>
      </c>
      <c r="AB213" s="98" t="s">
        <v>227</v>
      </c>
      <c r="AC213" s="98" t="s">
        <v>135</v>
      </c>
      <c r="AD213" s="91" t="s">
        <v>110</v>
      </c>
      <c r="AE213" s="169" t="s">
        <v>196</v>
      </c>
      <c r="AF213" s="168"/>
      <c r="AG213" s="98" t="s">
        <v>343</v>
      </c>
      <c r="AH213" s="98"/>
      <c r="AI213" s="86" t="s">
        <v>1221</v>
      </c>
      <c r="AJ213" s="101"/>
      <c r="AK213" s="91" t="s">
        <v>1222</v>
      </c>
      <c r="AL213" s="100" t="s">
        <v>1229</v>
      </c>
      <c r="AM213" s="86" t="s">
        <v>220</v>
      </c>
      <c r="AN213" s="86" t="s">
        <v>153</v>
      </c>
      <c r="AO213" s="143">
        <f t="shared" si="9"/>
        <v>0</v>
      </c>
      <c r="AP213" s="85" t="s">
        <v>1230</v>
      </c>
      <c r="AQ213" s="100" t="s">
        <v>154</v>
      </c>
      <c r="AR213" s="97" t="s">
        <v>125</v>
      </c>
      <c r="AV213" s="99" t="s">
        <v>121</v>
      </c>
      <c r="AW213" s="159" t="s">
        <v>1231</v>
      </c>
      <c r="AX213" s="102"/>
      <c r="AY213" s="157" t="s">
        <v>1226</v>
      </c>
      <c r="AZ213" s="159"/>
      <c r="BF213" s="103">
        <v>45986</v>
      </c>
      <c r="BG213" s="46"/>
      <c r="BH213" s="46"/>
      <c r="BI213" s="46">
        <f t="shared" si="10"/>
        <v>0</v>
      </c>
      <c r="BJ213" s="46">
        <f t="shared" si="11"/>
        <v>0</v>
      </c>
    </row>
    <row r="214" spans="1:62" ht="120" customHeight="1" x14ac:dyDescent="0.25">
      <c r="A214" s="170" t="s">
        <v>180</v>
      </c>
      <c r="B214" s="132"/>
      <c r="C214" s="150">
        <v>0</v>
      </c>
      <c r="D214" s="150">
        <v>0</v>
      </c>
      <c r="E214" s="133">
        <v>1367.1000000000001</v>
      </c>
      <c r="F214" s="134" t="s">
        <v>1946</v>
      </c>
      <c r="G214" s="86" t="s">
        <v>1947</v>
      </c>
      <c r="H214" s="86" t="s">
        <v>1219</v>
      </c>
      <c r="I214" s="89"/>
      <c r="J214" s="90">
        <v>4</v>
      </c>
      <c r="K214" s="86"/>
      <c r="L214" s="86"/>
      <c r="M214" s="92" t="s">
        <v>151</v>
      </c>
      <c r="N214" s="86" t="s">
        <v>108</v>
      </c>
      <c r="O214" s="163" t="s">
        <v>221</v>
      </c>
      <c r="P214" s="163" t="s">
        <v>221</v>
      </c>
      <c r="Q214" s="91" t="s">
        <v>109</v>
      </c>
      <c r="R214" s="91" t="s">
        <v>207</v>
      </c>
      <c r="S214" s="91" t="s">
        <v>1948</v>
      </c>
      <c r="T214" s="92">
        <v>10</v>
      </c>
      <c r="U214" s="93">
        <v>8</v>
      </c>
      <c r="V214" s="94">
        <v>45761</v>
      </c>
      <c r="W214" s="94">
        <v>45985</v>
      </c>
      <c r="X214" s="95">
        <v>9785171701949</v>
      </c>
      <c r="Y214" s="96">
        <v>624</v>
      </c>
      <c r="Z214" s="97">
        <v>0.71</v>
      </c>
      <c r="AA214" s="98" t="s">
        <v>134</v>
      </c>
      <c r="AB214" s="98" t="s">
        <v>227</v>
      </c>
      <c r="AC214" s="98" t="s">
        <v>135</v>
      </c>
      <c r="AD214" s="91" t="s">
        <v>110</v>
      </c>
      <c r="AE214" s="135" t="s">
        <v>116</v>
      </c>
      <c r="AF214" s="168"/>
      <c r="AG214" s="98" t="s">
        <v>393</v>
      </c>
      <c r="AH214" s="98"/>
      <c r="AI214" s="86" t="s">
        <v>1221</v>
      </c>
      <c r="AJ214" s="101"/>
      <c r="AK214" s="91" t="s">
        <v>1949</v>
      </c>
      <c r="AL214" s="100" t="s">
        <v>1950</v>
      </c>
      <c r="AM214" s="86" t="s">
        <v>220</v>
      </c>
      <c r="AN214" s="86" t="s">
        <v>153</v>
      </c>
      <c r="AO214" s="143">
        <f t="shared" si="9"/>
        <v>0</v>
      </c>
      <c r="AP214" s="85" t="s">
        <v>1951</v>
      </c>
      <c r="AQ214" s="100" t="s">
        <v>154</v>
      </c>
      <c r="AR214" s="97" t="s">
        <v>125</v>
      </c>
      <c r="AV214" s="99"/>
      <c r="AW214" s="159" t="s">
        <v>1952</v>
      </c>
      <c r="AX214" s="102" t="s">
        <v>1953</v>
      </c>
      <c r="AY214" s="157" t="s">
        <v>1954</v>
      </c>
      <c r="AZ214" s="159" t="s">
        <v>431</v>
      </c>
      <c r="BF214" s="103">
        <v>45988</v>
      </c>
      <c r="BG214" s="46"/>
      <c r="BH214" s="46"/>
      <c r="BI214" s="46">
        <f t="shared" si="10"/>
        <v>0</v>
      </c>
      <c r="BJ214" s="46">
        <f t="shared" si="11"/>
        <v>0</v>
      </c>
    </row>
    <row r="215" spans="1:62" ht="120" customHeight="1" x14ac:dyDescent="0.25">
      <c r="A215" s="170" t="s">
        <v>180</v>
      </c>
      <c r="B215" s="132"/>
      <c r="C215" s="150">
        <v>0</v>
      </c>
      <c r="D215" s="150">
        <v>0</v>
      </c>
      <c r="E215" s="133">
        <v>1102.5</v>
      </c>
      <c r="F215" s="134" t="s">
        <v>1575</v>
      </c>
      <c r="G215" s="86" t="s">
        <v>1576</v>
      </c>
      <c r="H215" s="86" t="s">
        <v>1577</v>
      </c>
      <c r="I215" s="89"/>
      <c r="J215" s="90" t="s">
        <v>198</v>
      </c>
      <c r="K215" s="86"/>
      <c r="L215" s="86"/>
      <c r="M215" s="92" t="s">
        <v>133</v>
      </c>
      <c r="N215" s="86" t="s">
        <v>108</v>
      </c>
      <c r="O215" s="163" t="s">
        <v>222</v>
      </c>
      <c r="P215" s="163" t="s">
        <v>505</v>
      </c>
      <c r="Q215" s="91" t="s">
        <v>109</v>
      </c>
      <c r="R215" s="91" t="s">
        <v>207</v>
      </c>
      <c r="S215" s="91" t="s">
        <v>1578</v>
      </c>
      <c r="T215" s="92">
        <v>20</v>
      </c>
      <c r="U215" s="93">
        <v>20</v>
      </c>
      <c r="V215" s="94">
        <v>45982</v>
      </c>
      <c r="W215" s="94">
        <v>45982</v>
      </c>
      <c r="X215" s="95">
        <v>9785171800482</v>
      </c>
      <c r="Y215" s="96">
        <v>256</v>
      </c>
      <c r="Z215" s="97">
        <v>0.25</v>
      </c>
      <c r="AA215" s="98" t="s">
        <v>1579</v>
      </c>
      <c r="AB215" s="98" t="s">
        <v>227</v>
      </c>
      <c r="AC215" s="98" t="s">
        <v>1580</v>
      </c>
      <c r="AD215" s="91">
        <v>3</v>
      </c>
      <c r="AE215" s="169" t="s">
        <v>196</v>
      </c>
      <c r="AF215" s="168"/>
      <c r="AG215" s="98" t="s">
        <v>507</v>
      </c>
      <c r="AH215" s="98"/>
      <c r="AI215" s="86" t="s">
        <v>1581</v>
      </c>
      <c r="AJ215" s="101"/>
      <c r="AK215" s="91" t="s">
        <v>1582</v>
      </c>
      <c r="AL215" s="100" t="s">
        <v>1583</v>
      </c>
      <c r="AM215" s="86" t="s">
        <v>251</v>
      </c>
      <c r="AN215" s="86" t="s">
        <v>234</v>
      </c>
      <c r="AO215" s="143">
        <f t="shared" si="9"/>
        <v>0</v>
      </c>
      <c r="AP215" s="85" t="s">
        <v>1584</v>
      </c>
      <c r="AQ215" s="100" t="s">
        <v>111</v>
      </c>
      <c r="AR215" s="97" t="s">
        <v>125</v>
      </c>
      <c r="AV215" s="99"/>
      <c r="AW215" s="159" t="s">
        <v>1585</v>
      </c>
      <c r="AX215" s="102"/>
      <c r="AY215" s="157" t="s">
        <v>1586</v>
      </c>
      <c r="AZ215" s="159"/>
      <c r="BF215" s="103">
        <v>45987</v>
      </c>
      <c r="BG215" s="46"/>
      <c r="BH215" s="46"/>
      <c r="BI215" s="46">
        <f t="shared" si="10"/>
        <v>0</v>
      </c>
      <c r="BJ215" s="46">
        <f t="shared" si="11"/>
        <v>0</v>
      </c>
    </row>
    <row r="216" spans="1:62" ht="120" customHeight="1" x14ac:dyDescent="0.25">
      <c r="A216" s="170" t="s">
        <v>180</v>
      </c>
      <c r="B216" s="132"/>
      <c r="C216" s="150">
        <v>0</v>
      </c>
      <c r="D216" s="150">
        <v>0</v>
      </c>
      <c r="E216" s="133">
        <v>541.80000000000007</v>
      </c>
      <c r="F216" s="134" t="s">
        <v>1955</v>
      </c>
      <c r="G216" s="86" t="s">
        <v>1956</v>
      </c>
      <c r="H216" s="86" t="s">
        <v>438</v>
      </c>
      <c r="I216" s="89"/>
      <c r="J216" s="90">
        <v>6</v>
      </c>
      <c r="K216" s="86"/>
      <c r="L216" s="86"/>
      <c r="M216" s="92" t="s">
        <v>133</v>
      </c>
      <c r="N216" s="86" t="s">
        <v>108</v>
      </c>
      <c r="O216" s="163" t="s">
        <v>173</v>
      </c>
      <c r="P216" s="163" t="s">
        <v>189</v>
      </c>
      <c r="Q216" s="91" t="s">
        <v>109</v>
      </c>
      <c r="R216" s="91" t="s">
        <v>207</v>
      </c>
      <c r="S216" s="91" t="s">
        <v>1957</v>
      </c>
      <c r="T216" s="92">
        <v>10</v>
      </c>
      <c r="U216" s="93">
        <v>6</v>
      </c>
      <c r="V216" s="94">
        <v>44764</v>
      </c>
      <c r="W216" s="94">
        <v>45980</v>
      </c>
      <c r="X216" s="95">
        <v>9785171500412</v>
      </c>
      <c r="Y216" s="96">
        <v>480</v>
      </c>
      <c r="Z216" s="97">
        <v>0.34</v>
      </c>
      <c r="AA216" s="98" t="s">
        <v>170</v>
      </c>
      <c r="AB216" s="98" t="s">
        <v>227</v>
      </c>
      <c r="AC216" s="98" t="s">
        <v>171</v>
      </c>
      <c r="AD216" s="91">
        <v>3</v>
      </c>
      <c r="AE216" s="135" t="s">
        <v>116</v>
      </c>
      <c r="AF216" s="168"/>
      <c r="AG216" s="98" t="s">
        <v>1958</v>
      </c>
      <c r="AH216" s="98"/>
      <c r="AI216" s="86" t="s">
        <v>439</v>
      </c>
      <c r="AJ216" s="101"/>
      <c r="AK216" s="91" t="s">
        <v>1959</v>
      </c>
      <c r="AL216" s="100" t="s">
        <v>1960</v>
      </c>
      <c r="AM216" s="86" t="s">
        <v>236</v>
      </c>
      <c r="AN216" s="86" t="s">
        <v>234</v>
      </c>
      <c r="AO216" s="143">
        <f t="shared" si="9"/>
        <v>0</v>
      </c>
      <c r="AP216" s="85" t="s">
        <v>1961</v>
      </c>
      <c r="AQ216" s="100" t="s">
        <v>111</v>
      </c>
      <c r="AR216" s="97" t="s">
        <v>125</v>
      </c>
      <c r="AV216" s="99"/>
      <c r="AW216" s="159" t="s">
        <v>1962</v>
      </c>
      <c r="AX216" s="102" t="s">
        <v>1963</v>
      </c>
      <c r="AY216" s="157" t="s">
        <v>1964</v>
      </c>
      <c r="AZ216" s="159"/>
      <c r="BF216" s="103">
        <v>45988</v>
      </c>
      <c r="BG216" s="46"/>
      <c r="BH216" s="46"/>
      <c r="BI216" s="46">
        <f t="shared" si="10"/>
        <v>0</v>
      </c>
      <c r="BJ216" s="46">
        <f t="shared" si="11"/>
        <v>0</v>
      </c>
    </row>
    <row r="217" spans="1:62" ht="120" customHeight="1" x14ac:dyDescent="0.25">
      <c r="A217" s="170" t="s">
        <v>180</v>
      </c>
      <c r="B217" s="132"/>
      <c r="C217" s="150">
        <v>0</v>
      </c>
      <c r="D217" s="150">
        <v>0</v>
      </c>
      <c r="E217" s="133">
        <v>252</v>
      </c>
      <c r="F217" s="134" t="s">
        <v>1965</v>
      </c>
      <c r="G217" s="86" t="s">
        <v>1966</v>
      </c>
      <c r="H217" s="86" t="s">
        <v>178</v>
      </c>
      <c r="I217" s="89"/>
      <c r="J217" s="90" t="s">
        <v>195</v>
      </c>
      <c r="K217" s="86"/>
      <c r="L217" s="86"/>
      <c r="M217" s="92" t="s">
        <v>151</v>
      </c>
      <c r="N217" s="86" t="s">
        <v>108</v>
      </c>
      <c r="O217" s="163" t="s">
        <v>161</v>
      </c>
      <c r="P217" s="163" t="s">
        <v>161</v>
      </c>
      <c r="Q217" s="91" t="s">
        <v>109</v>
      </c>
      <c r="R217" s="91" t="s">
        <v>207</v>
      </c>
      <c r="S217" s="91" t="s">
        <v>1967</v>
      </c>
      <c r="T217" s="92">
        <v>10</v>
      </c>
      <c r="U217" s="93">
        <v>8</v>
      </c>
      <c r="V217" s="94">
        <v>45979</v>
      </c>
      <c r="W217" s="94">
        <v>45979</v>
      </c>
      <c r="X217" s="95">
        <v>9785171790349</v>
      </c>
      <c r="Y217" s="96">
        <v>448</v>
      </c>
      <c r="Z217" s="97">
        <v>0.28799999999999998</v>
      </c>
      <c r="AA217" s="98" t="s">
        <v>170</v>
      </c>
      <c r="AB217" s="98" t="s">
        <v>152</v>
      </c>
      <c r="AC217" s="98" t="s">
        <v>171</v>
      </c>
      <c r="AD217" s="91">
        <v>3</v>
      </c>
      <c r="AE217" s="169" t="s">
        <v>196</v>
      </c>
      <c r="AF217" s="168"/>
      <c r="AG217" s="98" t="s">
        <v>298</v>
      </c>
      <c r="AH217" s="98"/>
      <c r="AI217" s="86" t="s">
        <v>179</v>
      </c>
      <c r="AJ217" s="101"/>
      <c r="AK217" s="91" t="s">
        <v>1968</v>
      </c>
      <c r="AL217" s="100" t="s">
        <v>1969</v>
      </c>
      <c r="AM217" s="86" t="s">
        <v>277</v>
      </c>
      <c r="AN217" s="86" t="s">
        <v>153</v>
      </c>
      <c r="AO217" s="143">
        <f t="shared" si="9"/>
        <v>0</v>
      </c>
      <c r="AP217" s="85" t="s">
        <v>1970</v>
      </c>
      <c r="AQ217" s="100" t="s">
        <v>111</v>
      </c>
      <c r="AR217" s="97" t="s">
        <v>125</v>
      </c>
      <c r="AV217" s="99"/>
      <c r="AW217" s="159" t="s">
        <v>1971</v>
      </c>
      <c r="AX217" s="102" t="s">
        <v>1972</v>
      </c>
      <c r="AY217" s="157" t="s">
        <v>1973</v>
      </c>
      <c r="AZ217" s="159"/>
      <c r="BF217" s="103">
        <v>45988</v>
      </c>
      <c r="BG217" s="46"/>
      <c r="BH217" s="46"/>
      <c r="BI217" s="46">
        <f t="shared" si="10"/>
        <v>0</v>
      </c>
      <c r="BJ217" s="46">
        <f t="shared" si="11"/>
        <v>0</v>
      </c>
    </row>
    <row r="218" spans="1:62" ht="120" customHeight="1" x14ac:dyDescent="0.25">
      <c r="A218" s="170" t="s">
        <v>180</v>
      </c>
      <c r="B218" s="132"/>
      <c r="C218" s="150">
        <v>0</v>
      </c>
      <c r="D218" s="150">
        <v>0</v>
      </c>
      <c r="E218" s="133">
        <v>428.40000000000003</v>
      </c>
      <c r="F218" s="134" t="s">
        <v>977</v>
      </c>
      <c r="G218" s="86" t="s">
        <v>490</v>
      </c>
      <c r="H218" s="86" t="s">
        <v>178</v>
      </c>
      <c r="I218" s="89"/>
      <c r="J218" s="90">
        <v>4</v>
      </c>
      <c r="K218" s="86"/>
      <c r="L218" s="86"/>
      <c r="M218" s="92" t="s">
        <v>151</v>
      </c>
      <c r="N218" s="86" t="s">
        <v>108</v>
      </c>
      <c r="O218" s="163" t="s">
        <v>163</v>
      </c>
      <c r="P218" s="163" t="s">
        <v>163</v>
      </c>
      <c r="Q218" s="91" t="s">
        <v>109</v>
      </c>
      <c r="R218" s="91" t="s">
        <v>207</v>
      </c>
      <c r="S218" s="91" t="s">
        <v>1232</v>
      </c>
      <c r="T218" s="92">
        <v>10</v>
      </c>
      <c r="U218" s="93">
        <v>8</v>
      </c>
      <c r="V218" s="94">
        <v>42606</v>
      </c>
      <c r="W218" s="94">
        <v>45985</v>
      </c>
      <c r="X218" s="95">
        <v>9785170994076</v>
      </c>
      <c r="Y218" s="96">
        <v>544</v>
      </c>
      <c r="Z218" s="97">
        <v>0.26900000000000002</v>
      </c>
      <c r="AA218" s="98" t="s">
        <v>170</v>
      </c>
      <c r="AB218" s="98" t="s">
        <v>174</v>
      </c>
      <c r="AC218" s="98" t="s">
        <v>171</v>
      </c>
      <c r="AD218" s="91">
        <v>3</v>
      </c>
      <c r="AE218" s="135" t="s">
        <v>116</v>
      </c>
      <c r="AF218" s="168"/>
      <c r="AG218" s="98" t="s">
        <v>230</v>
      </c>
      <c r="AH218" s="98"/>
      <c r="AI218" s="86" t="s">
        <v>179</v>
      </c>
      <c r="AJ218" s="101"/>
      <c r="AK218" s="91" t="s">
        <v>979</v>
      </c>
      <c r="AL218" s="100" t="s">
        <v>1233</v>
      </c>
      <c r="AM218" s="86" t="s">
        <v>277</v>
      </c>
      <c r="AN218" s="86" t="s">
        <v>153</v>
      </c>
      <c r="AO218" s="143">
        <f t="shared" si="9"/>
        <v>0</v>
      </c>
      <c r="AP218" s="85" t="s">
        <v>1234</v>
      </c>
      <c r="AQ218" s="100" t="s">
        <v>111</v>
      </c>
      <c r="AR218" s="97" t="s">
        <v>125</v>
      </c>
      <c r="AV218" s="99"/>
      <c r="AW218" s="159" t="s">
        <v>1235</v>
      </c>
      <c r="AX218" s="102" t="s">
        <v>1236</v>
      </c>
      <c r="AY218" s="157" t="s">
        <v>1237</v>
      </c>
      <c r="AZ218" s="159"/>
      <c r="BF218" s="103">
        <v>45986</v>
      </c>
      <c r="BG218" s="46"/>
      <c r="BH218" s="46"/>
      <c r="BI218" s="46">
        <f t="shared" si="10"/>
        <v>0</v>
      </c>
      <c r="BJ218" s="46">
        <f t="shared" si="11"/>
        <v>0</v>
      </c>
    </row>
    <row r="219" spans="1:62" ht="120" customHeight="1" x14ac:dyDescent="0.25">
      <c r="A219" s="170" t="s">
        <v>180</v>
      </c>
      <c r="B219" s="132"/>
      <c r="C219" s="150">
        <v>0</v>
      </c>
      <c r="D219" s="150">
        <v>0</v>
      </c>
      <c r="E219" s="133">
        <v>241.5</v>
      </c>
      <c r="F219" s="134" t="s">
        <v>1238</v>
      </c>
      <c r="G219" s="86" t="s">
        <v>1239</v>
      </c>
      <c r="H219" s="86" t="s">
        <v>178</v>
      </c>
      <c r="I219" s="89"/>
      <c r="J219" s="90">
        <v>5</v>
      </c>
      <c r="K219" s="86"/>
      <c r="L219" s="86"/>
      <c r="M219" s="92" t="s">
        <v>151</v>
      </c>
      <c r="N219" s="86" t="s">
        <v>108</v>
      </c>
      <c r="O219" s="163" t="s">
        <v>161</v>
      </c>
      <c r="P219" s="163" t="s">
        <v>161</v>
      </c>
      <c r="Q219" s="91" t="s">
        <v>109</v>
      </c>
      <c r="R219" s="91" t="s">
        <v>207</v>
      </c>
      <c r="S219" s="91" t="s">
        <v>1240</v>
      </c>
      <c r="T219" s="92">
        <v>10</v>
      </c>
      <c r="U219" s="93">
        <v>16</v>
      </c>
      <c r="V219" s="94">
        <v>43780</v>
      </c>
      <c r="W219" s="94">
        <v>45985</v>
      </c>
      <c r="X219" s="95">
        <v>9785171188030</v>
      </c>
      <c r="Y219" s="96">
        <v>288</v>
      </c>
      <c r="Z219" s="97">
        <v>0.192</v>
      </c>
      <c r="AA219" s="98" t="s">
        <v>170</v>
      </c>
      <c r="AB219" s="98" t="s">
        <v>160</v>
      </c>
      <c r="AC219" s="98" t="s">
        <v>171</v>
      </c>
      <c r="AD219" s="91">
        <v>3</v>
      </c>
      <c r="AE219" s="135" t="s">
        <v>116</v>
      </c>
      <c r="AF219" s="168"/>
      <c r="AG219" s="98" t="s">
        <v>206</v>
      </c>
      <c r="AH219" s="98"/>
      <c r="AI219" s="86" t="s">
        <v>179</v>
      </c>
      <c r="AJ219" s="101"/>
      <c r="AK219" s="91" t="s">
        <v>1241</v>
      </c>
      <c r="AL219" s="100" t="s">
        <v>1242</v>
      </c>
      <c r="AM219" s="86" t="s">
        <v>277</v>
      </c>
      <c r="AN219" s="86" t="s">
        <v>153</v>
      </c>
      <c r="AO219" s="143">
        <f t="shared" si="9"/>
        <v>0</v>
      </c>
      <c r="AP219" s="85" t="s">
        <v>1243</v>
      </c>
      <c r="AQ219" s="100" t="s">
        <v>147</v>
      </c>
      <c r="AR219" s="97" t="s">
        <v>125</v>
      </c>
      <c r="AV219" s="99"/>
      <c r="AW219" s="159" t="s">
        <v>1244</v>
      </c>
      <c r="AX219" s="102"/>
      <c r="AY219" s="157" t="s">
        <v>1245</v>
      </c>
      <c r="AZ219" s="159"/>
      <c r="BF219" s="103">
        <v>45986</v>
      </c>
      <c r="BG219" s="46"/>
      <c r="BH219" s="46"/>
      <c r="BI219" s="46">
        <f t="shared" si="10"/>
        <v>0</v>
      </c>
      <c r="BJ219" s="46">
        <f t="shared" si="11"/>
        <v>0</v>
      </c>
    </row>
    <row r="220" spans="1:62" ht="120" customHeight="1" x14ac:dyDescent="0.25">
      <c r="A220" s="170" t="s">
        <v>180</v>
      </c>
      <c r="B220" s="132"/>
      <c r="C220" s="150">
        <v>0</v>
      </c>
      <c r="D220" s="150">
        <v>0</v>
      </c>
      <c r="E220" s="133">
        <v>252</v>
      </c>
      <c r="F220" s="134" t="s">
        <v>2463</v>
      </c>
      <c r="G220" s="86" t="s">
        <v>1239</v>
      </c>
      <c r="H220" s="86" t="s">
        <v>178</v>
      </c>
      <c r="I220" s="89"/>
      <c r="J220" s="90">
        <v>7</v>
      </c>
      <c r="K220" s="86"/>
      <c r="L220" s="86"/>
      <c r="M220" s="92" t="s">
        <v>138</v>
      </c>
      <c r="N220" s="86" t="s">
        <v>108</v>
      </c>
      <c r="O220" s="163" t="s">
        <v>165</v>
      </c>
      <c r="P220" s="163" t="s">
        <v>2464</v>
      </c>
      <c r="Q220" s="91" t="s">
        <v>109</v>
      </c>
      <c r="R220" s="91" t="s">
        <v>207</v>
      </c>
      <c r="S220" s="91" t="s">
        <v>2465</v>
      </c>
      <c r="T220" s="92">
        <v>10</v>
      </c>
      <c r="U220" s="93">
        <v>12</v>
      </c>
      <c r="V220" s="94">
        <v>44183</v>
      </c>
      <c r="W220" s="94">
        <v>45988</v>
      </c>
      <c r="X220" s="95">
        <v>9785171333874</v>
      </c>
      <c r="Y220" s="96">
        <v>416</v>
      </c>
      <c r="Z220" s="97">
        <v>0.25800000000000001</v>
      </c>
      <c r="AA220" s="98" t="s">
        <v>170</v>
      </c>
      <c r="AB220" s="98" t="s">
        <v>152</v>
      </c>
      <c r="AC220" s="98" t="s">
        <v>171</v>
      </c>
      <c r="AD220" s="91">
        <v>3</v>
      </c>
      <c r="AE220" s="135" t="s">
        <v>116</v>
      </c>
      <c r="AF220" s="168"/>
      <c r="AG220" s="98" t="s">
        <v>240</v>
      </c>
      <c r="AH220" s="98"/>
      <c r="AI220" s="86" t="s">
        <v>179</v>
      </c>
      <c r="AJ220" s="101" t="s">
        <v>149</v>
      </c>
      <c r="AK220" s="91" t="s">
        <v>2466</v>
      </c>
      <c r="AL220" s="100" t="s">
        <v>2467</v>
      </c>
      <c r="AM220" s="86" t="s">
        <v>277</v>
      </c>
      <c r="AN220" s="86" t="s">
        <v>153</v>
      </c>
      <c r="AO220" s="143">
        <f t="shared" si="9"/>
        <v>0</v>
      </c>
      <c r="AP220" s="85" t="s">
        <v>2468</v>
      </c>
      <c r="AQ220" s="100" t="s">
        <v>157</v>
      </c>
      <c r="AR220" s="97" t="s">
        <v>125</v>
      </c>
      <c r="AV220" s="99"/>
      <c r="AW220" s="159" t="s">
        <v>2469</v>
      </c>
      <c r="AX220" s="102"/>
      <c r="AY220" s="157" t="s">
        <v>2470</v>
      </c>
      <c r="AZ220" s="159"/>
      <c r="BF220" s="103">
        <v>45989</v>
      </c>
      <c r="BG220" s="46"/>
      <c r="BH220" s="46"/>
      <c r="BI220" s="46">
        <f t="shared" si="10"/>
        <v>0</v>
      </c>
      <c r="BJ220" s="46">
        <f t="shared" si="11"/>
        <v>0</v>
      </c>
    </row>
    <row r="221" spans="1:62" ht="120" customHeight="1" x14ac:dyDescent="0.25">
      <c r="A221" s="170" t="s">
        <v>180</v>
      </c>
      <c r="B221" s="132"/>
      <c r="C221" s="150">
        <v>0</v>
      </c>
      <c r="D221" s="150">
        <v>0</v>
      </c>
      <c r="E221" s="133">
        <v>229.95000000000002</v>
      </c>
      <c r="F221" s="134" t="s">
        <v>1974</v>
      </c>
      <c r="G221" s="86" t="s">
        <v>208</v>
      </c>
      <c r="H221" s="86" t="s">
        <v>178</v>
      </c>
      <c r="I221" s="89"/>
      <c r="J221" s="90" t="s">
        <v>195</v>
      </c>
      <c r="K221" s="86"/>
      <c r="L221" s="86"/>
      <c r="M221" s="92" t="s">
        <v>151</v>
      </c>
      <c r="N221" s="86" t="s">
        <v>108</v>
      </c>
      <c r="O221" s="163" t="s">
        <v>452</v>
      </c>
      <c r="P221" s="163" t="s">
        <v>1975</v>
      </c>
      <c r="Q221" s="91" t="s">
        <v>109</v>
      </c>
      <c r="R221" s="91" t="s">
        <v>207</v>
      </c>
      <c r="S221" s="91" t="s">
        <v>1976</v>
      </c>
      <c r="T221" s="92">
        <v>10</v>
      </c>
      <c r="U221" s="93">
        <v>8</v>
      </c>
      <c r="V221" s="94">
        <v>45980</v>
      </c>
      <c r="W221" s="94">
        <v>45980</v>
      </c>
      <c r="X221" s="95">
        <v>9785171796747</v>
      </c>
      <c r="Y221" s="96">
        <v>256</v>
      </c>
      <c r="Z221" s="97">
        <v>0.17499999999999999</v>
      </c>
      <c r="AA221" s="98" t="s">
        <v>170</v>
      </c>
      <c r="AB221" s="98" t="s">
        <v>160</v>
      </c>
      <c r="AC221" s="98" t="s">
        <v>171</v>
      </c>
      <c r="AD221" s="91">
        <v>3</v>
      </c>
      <c r="AE221" s="169" t="s">
        <v>196</v>
      </c>
      <c r="AF221" s="168"/>
      <c r="AG221" s="98" t="s">
        <v>265</v>
      </c>
      <c r="AH221" s="98"/>
      <c r="AI221" s="86" t="s">
        <v>179</v>
      </c>
      <c r="AJ221" s="101"/>
      <c r="AK221" s="91"/>
      <c r="AL221" s="100" t="s">
        <v>1977</v>
      </c>
      <c r="AM221" s="86" t="s">
        <v>278</v>
      </c>
      <c r="AN221" s="86" t="s">
        <v>153</v>
      </c>
      <c r="AO221" s="143">
        <f t="shared" si="9"/>
        <v>0</v>
      </c>
      <c r="AP221" s="85" t="s">
        <v>1978</v>
      </c>
      <c r="AQ221" s="100" t="s">
        <v>157</v>
      </c>
      <c r="AR221" s="97" t="s">
        <v>125</v>
      </c>
      <c r="AV221" s="99"/>
      <c r="AW221" s="159" t="s">
        <v>1979</v>
      </c>
      <c r="AX221" s="102"/>
      <c r="AY221" s="157" t="s">
        <v>1980</v>
      </c>
      <c r="AZ221" s="159"/>
      <c r="BF221" s="103">
        <v>45988</v>
      </c>
      <c r="BG221" s="46"/>
      <c r="BH221" s="46"/>
      <c r="BI221" s="46">
        <f t="shared" si="10"/>
        <v>0</v>
      </c>
      <c r="BJ221" s="46">
        <f t="shared" si="11"/>
        <v>0</v>
      </c>
    </row>
    <row r="222" spans="1:62" ht="120" customHeight="1" x14ac:dyDescent="0.25">
      <c r="A222" s="170" t="s">
        <v>180</v>
      </c>
      <c r="B222" s="132"/>
      <c r="C222" s="150">
        <v>0</v>
      </c>
      <c r="D222" s="150">
        <v>0</v>
      </c>
      <c r="E222" s="133">
        <v>516.6</v>
      </c>
      <c r="F222" s="134" t="s">
        <v>899</v>
      </c>
      <c r="G222" s="86" t="s">
        <v>748</v>
      </c>
      <c r="H222" s="86" t="s">
        <v>178</v>
      </c>
      <c r="I222" s="89"/>
      <c r="J222" s="90">
        <v>7</v>
      </c>
      <c r="K222" s="86"/>
      <c r="L222" s="86"/>
      <c r="M222" s="92" t="s">
        <v>151</v>
      </c>
      <c r="N222" s="86" t="s">
        <v>108</v>
      </c>
      <c r="O222" s="163" t="s">
        <v>255</v>
      </c>
      <c r="P222" s="163" t="s">
        <v>255</v>
      </c>
      <c r="Q222" s="91" t="s">
        <v>109</v>
      </c>
      <c r="R222" s="91" t="s">
        <v>207</v>
      </c>
      <c r="S222" s="91" t="s">
        <v>900</v>
      </c>
      <c r="T222" s="92">
        <v>10</v>
      </c>
      <c r="U222" s="93">
        <v>12</v>
      </c>
      <c r="V222" s="94">
        <v>43504</v>
      </c>
      <c r="W222" s="94">
        <v>45980</v>
      </c>
      <c r="X222" s="95">
        <v>9785171122041</v>
      </c>
      <c r="Y222" s="96">
        <v>352</v>
      </c>
      <c r="Z222" s="97">
        <v>0.23400000000000001</v>
      </c>
      <c r="AA222" s="98" t="s">
        <v>170</v>
      </c>
      <c r="AB222" s="98" t="s">
        <v>160</v>
      </c>
      <c r="AC222" s="98" t="s">
        <v>171</v>
      </c>
      <c r="AD222" s="91">
        <v>3</v>
      </c>
      <c r="AE222" s="135" t="s">
        <v>116</v>
      </c>
      <c r="AF222" s="168"/>
      <c r="AG222" s="98" t="s">
        <v>751</v>
      </c>
      <c r="AH222" s="98"/>
      <c r="AI222" s="86" t="s">
        <v>179</v>
      </c>
      <c r="AJ222" s="101"/>
      <c r="AK222" s="91" t="s">
        <v>753</v>
      </c>
      <c r="AL222" s="100" t="s">
        <v>901</v>
      </c>
      <c r="AM222" s="86" t="s">
        <v>158</v>
      </c>
      <c r="AN222" s="86" t="s">
        <v>153</v>
      </c>
      <c r="AO222" s="143">
        <f t="shared" si="9"/>
        <v>0</v>
      </c>
      <c r="AP222" s="85" t="s">
        <v>902</v>
      </c>
      <c r="AQ222" s="100" t="s">
        <v>154</v>
      </c>
      <c r="AR222" s="97" t="s">
        <v>125</v>
      </c>
      <c r="AV222" s="99"/>
      <c r="AW222" s="159" t="s">
        <v>903</v>
      </c>
      <c r="AX222" s="102"/>
      <c r="AY222" s="157" t="s">
        <v>757</v>
      </c>
      <c r="AZ222" s="159"/>
      <c r="BF222" s="103">
        <v>45985</v>
      </c>
      <c r="BG222" s="46"/>
      <c r="BH222" s="46"/>
      <c r="BI222" s="46">
        <f t="shared" si="10"/>
        <v>0</v>
      </c>
      <c r="BJ222" s="46">
        <f t="shared" si="11"/>
        <v>0</v>
      </c>
    </row>
    <row r="223" spans="1:62" ht="120" customHeight="1" x14ac:dyDescent="0.25">
      <c r="A223" s="170" t="s">
        <v>180</v>
      </c>
      <c r="B223" s="132"/>
      <c r="C223" s="150">
        <v>0</v>
      </c>
      <c r="D223" s="150">
        <v>0</v>
      </c>
      <c r="E223" s="133">
        <v>261.45</v>
      </c>
      <c r="F223" s="134" t="s">
        <v>904</v>
      </c>
      <c r="G223" s="86" t="s">
        <v>905</v>
      </c>
      <c r="H223" s="86" t="s">
        <v>178</v>
      </c>
      <c r="I223" s="89"/>
      <c r="J223" s="90">
        <v>3</v>
      </c>
      <c r="K223" s="86"/>
      <c r="L223" s="86"/>
      <c r="M223" s="92" t="s">
        <v>151</v>
      </c>
      <c r="N223" s="86" t="s">
        <v>108</v>
      </c>
      <c r="O223" s="163" t="s">
        <v>161</v>
      </c>
      <c r="P223" s="163" t="s">
        <v>161</v>
      </c>
      <c r="Q223" s="91" t="s">
        <v>109</v>
      </c>
      <c r="R223" s="91" t="s">
        <v>207</v>
      </c>
      <c r="S223" s="91" t="s">
        <v>906</v>
      </c>
      <c r="T223" s="92">
        <v>10</v>
      </c>
      <c r="U223" s="93">
        <v>6</v>
      </c>
      <c r="V223" s="94">
        <v>42887</v>
      </c>
      <c r="W223" s="94">
        <v>45977</v>
      </c>
      <c r="X223" s="95">
        <v>9785171037208</v>
      </c>
      <c r="Y223" s="96">
        <v>384</v>
      </c>
      <c r="Z223" s="97">
        <v>0.26</v>
      </c>
      <c r="AA223" s="98" t="s">
        <v>170</v>
      </c>
      <c r="AB223" s="98" t="s">
        <v>152</v>
      </c>
      <c r="AC223" s="98" t="s">
        <v>171</v>
      </c>
      <c r="AD223" s="91">
        <v>3</v>
      </c>
      <c r="AE223" s="135" t="s">
        <v>116</v>
      </c>
      <c r="AF223" s="168"/>
      <c r="AG223" s="98" t="s">
        <v>267</v>
      </c>
      <c r="AH223" s="98"/>
      <c r="AI223" s="86" t="s">
        <v>179</v>
      </c>
      <c r="AJ223" s="101"/>
      <c r="AK223" s="91" t="s">
        <v>907</v>
      </c>
      <c r="AL223" s="100" t="s">
        <v>908</v>
      </c>
      <c r="AM223" s="86" t="s">
        <v>277</v>
      </c>
      <c r="AN223" s="86" t="s">
        <v>153</v>
      </c>
      <c r="AO223" s="143">
        <f t="shared" si="9"/>
        <v>0</v>
      </c>
      <c r="AP223" s="85" t="s">
        <v>909</v>
      </c>
      <c r="AQ223" s="100" t="s">
        <v>157</v>
      </c>
      <c r="AR223" s="97" t="s">
        <v>125</v>
      </c>
      <c r="AV223" s="99"/>
      <c r="AW223" s="159" t="s">
        <v>910</v>
      </c>
      <c r="AX223" s="102"/>
      <c r="AY223" s="157" t="s">
        <v>911</v>
      </c>
      <c r="AZ223" s="159"/>
      <c r="BF223" s="103">
        <v>45985</v>
      </c>
      <c r="BG223" s="46"/>
      <c r="BH223" s="46"/>
      <c r="BI223" s="46">
        <f t="shared" si="10"/>
        <v>0</v>
      </c>
      <c r="BJ223" s="46">
        <f t="shared" si="11"/>
        <v>0</v>
      </c>
    </row>
    <row r="224" spans="1:62" ht="120" customHeight="1" x14ac:dyDescent="0.25">
      <c r="A224" s="170" t="s">
        <v>180</v>
      </c>
      <c r="B224" s="132"/>
      <c r="C224" s="150">
        <v>0</v>
      </c>
      <c r="D224" s="150">
        <v>0</v>
      </c>
      <c r="E224" s="133">
        <v>382.2</v>
      </c>
      <c r="F224" s="134" t="s">
        <v>1981</v>
      </c>
      <c r="G224" s="86" t="s">
        <v>1675</v>
      </c>
      <c r="H224" s="86" t="s">
        <v>178</v>
      </c>
      <c r="I224" s="89"/>
      <c r="J224" s="90">
        <v>6</v>
      </c>
      <c r="K224" s="86"/>
      <c r="L224" s="86"/>
      <c r="M224" s="92" t="s">
        <v>151</v>
      </c>
      <c r="N224" s="86" t="s">
        <v>108</v>
      </c>
      <c r="O224" s="163" t="s">
        <v>161</v>
      </c>
      <c r="P224" s="163" t="s">
        <v>161</v>
      </c>
      <c r="Q224" s="91" t="s">
        <v>109</v>
      </c>
      <c r="R224" s="91" t="s">
        <v>207</v>
      </c>
      <c r="S224" s="91" t="s">
        <v>1982</v>
      </c>
      <c r="T224" s="92">
        <v>10</v>
      </c>
      <c r="U224" s="93">
        <v>10</v>
      </c>
      <c r="V224" s="94">
        <v>41967</v>
      </c>
      <c r="W224" s="94">
        <v>45985</v>
      </c>
      <c r="X224" s="95">
        <v>9785170875337</v>
      </c>
      <c r="Y224" s="96">
        <v>224</v>
      </c>
      <c r="Z224" s="97">
        <v>0.157</v>
      </c>
      <c r="AA224" s="98" t="s">
        <v>170</v>
      </c>
      <c r="AB224" s="98" t="s">
        <v>164</v>
      </c>
      <c r="AC224" s="98" t="s">
        <v>171</v>
      </c>
      <c r="AD224" s="91">
        <v>3</v>
      </c>
      <c r="AE224" s="135" t="s">
        <v>116</v>
      </c>
      <c r="AF224" s="168"/>
      <c r="AG224" s="98" t="s">
        <v>1983</v>
      </c>
      <c r="AH224" s="98"/>
      <c r="AI224" s="86" t="s">
        <v>179</v>
      </c>
      <c r="AJ224" s="101"/>
      <c r="AK224" s="91" t="s">
        <v>1984</v>
      </c>
      <c r="AL224" s="100" t="s">
        <v>1985</v>
      </c>
      <c r="AM224" s="86" t="s">
        <v>279</v>
      </c>
      <c r="AN224" s="86" t="s">
        <v>153</v>
      </c>
      <c r="AO224" s="143">
        <f t="shared" si="9"/>
        <v>0</v>
      </c>
      <c r="AP224" s="85" t="s">
        <v>1986</v>
      </c>
      <c r="AQ224" s="100" t="s">
        <v>111</v>
      </c>
      <c r="AR224" s="97" t="s">
        <v>125</v>
      </c>
      <c r="AV224" s="99"/>
      <c r="AW224" s="159" t="s">
        <v>1987</v>
      </c>
      <c r="AX224" s="102"/>
      <c r="AY224" s="157" t="s">
        <v>1988</v>
      </c>
      <c r="AZ224" s="159"/>
      <c r="BF224" s="103">
        <v>45988</v>
      </c>
      <c r="BG224" s="46"/>
      <c r="BH224" s="46"/>
      <c r="BI224" s="46">
        <f t="shared" si="10"/>
        <v>0</v>
      </c>
      <c r="BJ224" s="46">
        <f t="shared" si="11"/>
        <v>0</v>
      </c>
    </row>
    <row r="225" spans="1:62" ht="120" customHeight="1" x14ac:dyDescent="0.25">
      <c r="A225" s="170" t="s">
        <v>180</v>
      </c>
      <c r="B225" s="132"/>
      <c r="C225" s="150">
        <v>0</v>
      </c>
      <c r="D225" s="150">
        <v>0</v>
      </c>
      <c r="E225" s="133">
        <v>261.45</v>
      </c>
      <c r="F225" s="134" t="s">
        <v>1989</v>
      </c>
      <c r="G225" s="86" t="s">
        <v>1990</v>
      </c>
      <c r="H225" s="86" t="s">
        <v>178</v>
      </c>
      <c r="I225" s="89"/>
      <c r="J225" s="90" t="s">
        <v>195</v>
      </c>
      <c r="K225" s="86"/>
      <c r="L225" s="86"/>
      <c r="M225" s="92" t="s">
        <v>151</v>
      </c>
      <c r="N225" s="86" t="s">
        <v>108</v>
      </c>
      <c r="O225" s="163" t="s">
        <v>161</v>
      </c>
      <c r="P225" s="163" t="s">
        <v>161</v>
      </c>
      <c r="Q225" s="91" t="s">
        <v>109</v>
      </c>
      <c r="R225" s="91" t="s">
        <v>207</v>
      </c>
      <c r="S225" s="91" t="s">
        <v>1991</v>
      </c>
      <c r="T225" s="92">
        <v>10</v>
      </c>
      <c r="U225" s="93">
        <v>10</v>
      </c>
      <c r="V225" s="94">
        <v>45979</v>
      </c>
      <c r="W225" s="94">
        <v>45979</v>
      </c>
      <c r="X225" s="95">
        <v>9785171761875</v>
      </c>
      <c r="Y225" s="96">
        <v>256</v>
      </c>
      <c r="Z225" s="97">
        <v>0.17399999999999999</v>
      </c>
      <c r="AA225" s="98" t="s">
        <v>170</v>
      </c>
      <c r="AB225" s="98" t="s">
        <v>152</v>
      </c>
      <c r="AC225" s="98" t="s">
        <v>171</v>
      </c>
      <c r="AD225" s="91">
        <v>3</v>
      </c>
      <c r="AE225" s="169" t="s">
        <v>196</v>
      </c>
      <c r="AF225" s="168"/>
      <c r="AG225" s="98" t="s">
        <v>463</v>
      </c>
      <c r="AH225" s="98"/>
      <c r="AI225" s="86" t="s">
        <v>179</v>
      </c>
      <c r="AJ225" s="101"/>
      <c r="AK225" s="91" t="s">
        <v>1992</v>
      </c>
      <c r="AL225" s="100" t="s">
        <v>1993</v>
      </c>
      <c r="AM225" s="86" t="s">
        <v>278</v>
      </c>
      <c r="AN225" s="86" t="s">
        <v>153</v>
      </c>
      <c r="AO225" s="143">
        <f t="shared" si="9"/>
        <v>0</v>
      </c>
      <c r="AP225" s="85" t="s">
        <v>1994</v>
      </c>
      <c r="AQ225" s="100" t="s">
        <v>111</v>
      </c>
      <c r="AR225" s="97" t="s">
        <v>125</v>
      </c>
      <c r="AV225" s="99"/>
      <c r="AW225" s="159" t="s">
        <v>1995</v>
      </c>
      <c r="AX225" s="102" t="s">
        <v>1996</v>
      </c>
      <c r="AY225" s="157" t="s">
        <v>1997</v>
      </c>
      <c r="AZ225" s="159"/>
      <c r="BF225" s="103">
        <v>45988</v>
      </c>
      <c r="BG225" s="46"/>
      <c r="BH225" s="46"/>
      <c r="BI225" s="46">
        <f t="shared" si="10"/>
        <v>0</v>
      </c>
      <c r="BJ225" s="46">
        <f t="shared" si="11"/>
        <v>0</v>
      </c>
    </row>
    <row r="226" spans="1:62" ht="120" customHeight="1" x14ac:dyDescent="0.25">
      <c r="A226" s="170" t="s">
        <v>180</v>
      </c>
      <c r="B226" s="132"/>
      <c r="C226" s="150">
        <v>0</v>
      </c>
      <c r="D226" s="150">
        <v>0</v>
      </c>
      <c r="E226" s="133">
        <v>325.5</v>
      </c>
      <c r="F226" s="134" t="s">
        <v>912</v>
      </c>
      <c r="G226" s="86" t="s">
        <v>473</v>
      </c>
      <c r="H226" s="86" t="s">
        <v>178</v>
      </c>
      <c r="I226" s="89"/>
      <c r="J226" s="90">
        <v>4</v>
      </c>
      <c r="K226" s="86"/>
      <c r="L226" s="86"/>
      <c r="M226" s="92" t="s">
        <v>151</v>
      </c>
      <c r="N226" s="86" t="s">
        <v>108</v>
      </c>
      <c r="O226" s="163" t="s">
        <v>219</v>
      </c>
      <c r="P226" s="163" t="s">
        <v>219</v>
      </c>
      <c r="Q226" s="91" t="s">
        <v>109</v>
      </c>
      <c r="R226" s="91" t="s">
        <v>207</v>
      </c>
      <c r="S226" s="91" t="s">
        <v>913</v>
      </c>
      <c r="T226" s="92">
        <v>10</v>
      </c>
      <c r="U226" s="93">
        <v>6</v>
      </c>
      <c r="V226" s="94">
        <v>45701</v>
      </c>
      <c r="W226" s="94">
        <v>45976</v>
      </c>
      <c r="X226" s="95">
        <v>9785171707552</v>
      </c>
      <c r="Y226" s="96">
        <v>416</v>
      </c>
      <c r="Z226" s="97">
        <v>0.307</v>
      </c>
      <c r="AA226" s="98" t="s">
        <v>170</v>
      </c>
      <c r="AB226" s="98" t="s">
        <v>152</v>
      </c>
      <c r="AC226" s="98" t="s">
        <v>171</v>
      </c>
      <c r="AD226" s="91">
        <v>3</v>
      </c>
      <c r="AE226" s="135" t="s">
        <v>116</v>
      </c>
      <c r="AF226" s="168"/>
      <c r="AG226" s="98" t="s">
        <v>257</v>
      </c>
      <c r="AH226" s="98"/>
      <c r="AI226" s="86" t="s">
        <v>179</v>
      </c>
      <c r="AJ226" s="101"/>
      <c r="AK226" s="91" t="s">
        <v>914</v>
      </c>
      <c r="AL226" s="100" t="s">
        <v>915</v>
      </c>
      <c r="AM226" s="86" t="s">
        <v>279</v>
      </c>
      <c r="AN226" s="86" t="s">
        <v>153</v>
      </c>
      <c r="AO226" s="143">
        <f t="shared" si="9"/>
        <v>0</v>
      </c>
      <c r="AP226" s="85" t="s">
        <v>916</v>
      </c>
      <c r="AQ226" s="100" t="s">
        <v>111</v>
      </c>
      <c r="AR226" s="97" t="s">
        <v>125</v>
      </c>
      <c r="AV226" s="99"/>
      <c r="AW226" s="159" t="s">
        <v>917</v>
      </c>
      <c r="AX226" s="102" t="s">
        <v>918</v>
      </c>
      <c r="AY226" s="157" t="s">
        <v>919</v>
      </c>
      <c r="AZ226" s="159"/>
      <c r="BF226" s="103">
        <v>45985</v>
      </c>
      <c r="BG226" s="46"/>
      <c r="BH226" s="46"/>
      <c r="BI226" s="46">
        <f t="shared" si="10"/>
        <v>0</v>
      </c>
      <c r="BJ226" s="46">
        <f t="shared" si="11"/>
        <v>0</v>
      </c>
    </row>
    <row r="227" spans="1:62" ht="120" customHeight="1" x14ac:dyDescent="0.25">
      <c r="A227" s="170" t="s">
        <v>180</v>
      </c>
      <c r="B227" s="132"/>
      <c r="C227" s="150">
        <v>0</v>
      </c>
      <c r="D227" s="150">
        <v>0</v>
      </c>
      <c r="E227" s="133">
        <v>317.10000000000002</v>
      </c>
      <c r="F227" s="134" t="s">
        <v>1998</v>
      </c>
      <c r="G227" s="86" t="s">
        <v>1999</v>
      </c>
      <c r="H227" s="86" t="s">
        <v>178</v>
      </c>
      <c r="I227" s="89"/>
      <c r="J227" s="90">
        <v>5</v>
      </c>
      <c r="K227" s="86"/>
      <c r="L227" s="86"/>
      <c r="M227" s="92" t="s">
        <v>151</v>
      </c>
      <c r="N227" s="86" t="s">
        <v>108</v>
      </c>
      <c r="O227" s="163" t="s">
        <v>221</v>
      </c>
      <c r="P227" s="163" t="s">
        <v>221</v>
      </c>
      <c r="Q227" s="91" t="s">
        <v>109</v>
      </c>
      <c r="R227" s="91" t="s">
        <v>207</v>
      </c>
      <c r="S227" s="91" t="s">
        <v>2000</v>
      </c>
      <c r="T227" s="92">
        <v>10</v>
      </c>
      <c r="U227" s="93">
        <v>6</v>
      </c>
      <c r="V227" s="94">
        <v>45187</v>
      </c>
      <c r="W227" s="94">
        <v>45982</v>
      </c>
      <c r="X227" s="95">
        <v>9785171575724</v>
      </c>
      <c r="Y227" s="96">
        <v>320</v>
      </c>
      <c r="Z227" s="97">
        <v>0.19600000000000001</v>
      </c>
      <c r="AA227" s="98" t="s">
        <v>170</v>
      </c>
      <c r="AB227" s="98" t="s">
        <v>152</v>
      </c>
      <c r="AC227" s="98" t="s">
        <v>171</v>
      </c>
      <c r="AD227" s="91">
        <v>3</v>
      </c>
      <c r="AE227" s="135" t="s">
        <v>116</v>
      </c>
      <c r="AF227" s="168"/>
      <c r="AG227" s="98" t="s">
        <v>298</v>
      </c>
      <c r="AH227" s="98"/>
      <c r="AI227" s="86" t="s">
        <v>179</v>
      </c>
      <c r="AJ227" s="101"/>
      <c r="AK227" s="91" t="s">
        <v>2001</v>
      </c>
      <c r="AL227" s="100" t="s">
        <v>2002</v>
      </c>
      <c r="AM227" s="86" t="s">
        <v>277</v>
      </c>
      <c r="AN227" s="86" t="s">
        <v>153</v>
      </c>
      <c r="AO227" s="143">
        <f t="shared" si="9"/>
        <v>0</v>
      </c>
      <c r="AP227" s="85" t="s">
        <v>2003</v>
      </c>
      <c r="AQ227" s="100" t="s">
        <v>111</v>
      </c>
      <c r="AR227" s="97" t="s">
        <v>125</v>
      </c>
      <c r="AV227" s="99"/>
      <c r="AW227" s="159" t="s">
        <v>2004</v>
      </c>
      <c r="AX227" s="102"/>
      <c r="AY227" s="157" t="s">
        <v>2005</v>
      </c>
      <c r="AZ227" s="159"/>
      <c r="BF227" s="103">
        <v>45988</v>
      </c>
      <c r="BG227" s="46"/>
      <c r="BH227" s="46"/>
      <c r="BI227" s="46">
        <f t="shared" si="10"/>
        <v>0</v>
      </c>
      <c r="BJ227" s="46">
        <f t="shared" si="11"/>
        <v>0</v>
      </c>
    </row>
    <row r="228" spans="1:62" ht="120" customHeight="1" x14ac:dyDescent="0.25">
      <c r="A228" s="170" t="s">
        <v>180</v>
      </c>
      <c r="B228" s="132"/>
      <c r="C228" s="150">
        <v>0</v>
      </c>
      <c r="D228" s="150">
        <v>0</v>
      </c>
      <c r="E228" s="133">
        <v>325.5</v>
      </c>
      <c r="F228" s="134" t="s">
        <v>2471</v>
      </c>
      <c r="G228" s="86" t="s">
        <v>1999</v>
      </c>
      <c r="H228" s="86" t="s">
        <v>178</v>
      </c>
      <c r="I228" s="89"/>
      <c r="J228" s="90">
        <v>3</v>
      </c>
      <c r="K228" s="86"/>
      <c r="L228" s="86"/>
      <c r="M228" s="92" t="s">
        <v>151</v>
      </c>
      <c r="N228" s="86" t="s">
        <v>108</v>
      </c>
      <c r="O228" s="163" t="s">
        <v>221</v>
      </c>
      <c r="P228" s="163" t="s">
        <v>221</v>
      </c>
      <c r="Q228" s="91" t="s">
        <v>109</v>
      </c>
      <c r="R228" s="91" t="s">
        <v>207</v>
      </c>
      <c r="S228" s="91" t="s">
        <v>2472</v>
      </c>
      <c r="T228" s="92">
        <v>10</v>
      </c>
      <c r="U228" s="93">
        <v>12</v>
      </c>
      <c r="V228" s="94">
        <v>45020</v>
      </c>
      <c r="W228" s="94">
        <v>45987</v>
      </c>
      <c r="X228" s="95">
        <v>9785171556938</v>
      </c>
      <c r="Y228" s="96">
        <v>384</v>
      </c>
      <c r="Z228" s="97">
        <v>0.24</v>
      </c>
      <c r="AA228" s="98" t="s">
        <v>170</v>
      </c>
      <c r="AB228" s="98" t="s">
        <v>152</v>
      </c>
      <c r="AC228" s="98" t="s">
        <v>171</v>
      </c>
      <c r="AD228" s="91">
        <v>3</v>
      </c>
      <c r="AE228" s="135" t="s">
        <v>116</v>
      </c>
      <c r="AF228" s="168"/>
      <c r="AG228" s="98" t="s">
        <v>240</v>
      </c>
      <c r="AH228" s="98"/>
      <c r="AI228" s="86" t="s">
        <v>179</v>
      </c>
      <c r="AJ228" s="101"/>
      <c r="AK228" s="91" t="s">
        <v>2473</v>
      </c>
      <c r="AL228" s="100" t="s">
        <v>2474</v>
      </c>
      <c r="AM228" s="86" t="s">
        <v>277</v>
      </c>
      <c r="AN228" s="86" t="s">
        <v>153</v>
      </c>
      <c r="AO228" s="143">
        <f t="shared" si="9"/>
        <v>0</v>
      </c>
      <c r="AP228" s="85" t="s">
        <v>2475</v>
      </c>
      <c r="AQ228" s="100" t="s">
        <v>111</v>
      </c>
      <c r="AR228" s="97" t="s">
        <v>125</v>
      </c>
      <c r="AV228" s="99"/>
      <c r="AW228" s="159" t="s">
        <v>2476</v>
      </c>
      <c r="AX228" s="102" t="s">
        <v>2477</v>
      </c>
      <c r="AY228" s="157" t="s">
        <v>2478</v>
      </c>
      <c r="AZ228" s="159"/>
      <c r="BF228" s="103">
        <v>45989</v>
      </c>
      <c r="BG228" s="46"/>
      <c r="BH228" s="46"/>
      <c r="BI228" s="46">
        <f t="shared" si="10"/>
        <v>0</v>
      </c>
      <c r="BJ228" s="46">
        <f t="shared" si="11"/>
        <v>0</v>
      </c>
    </row>
    <row r="229" spans="1:62" ht="120" customHeight="1" x14ac:dyDescent="0.25">
      <c r="A229" s="170" t="s">
        <v>180</v>
      </c>
      <c r="B229" s="132"/>
      <c r="C229" s="150">
        <v>0</v>
      </c>
      <c r="D229" s="150">
        <v>0</v>
      </c>
      <c r="E229" s="133">
        <v>342.3</v>
      </c>
      <c r="F229" s="134" t="s">
        <v>2006</v>
      </c>
      <c r="G229" s="86" t="s">
        <v>2007</v>
      </c>
      <c r="H229" s="86" t="s">
        <v>178</v>
      </c>
      <c r="I229" s="89"/>
      <c r="J229" s="90" t="s">
        <v>195</v>
      </c>
      <c r="K229" s="86"/>
      <c r="L229" s="86"/>
      <c r="M229" s="92" t="s">
        <v>151</v>
      </c>
      <c r="N229" s="86" t="s">
        <v>108</v>
      </c>
      <c r="O229" s="163" t="s">
        <v>161</v>
      </c>
      <c r="P229" s="163" t="s">
        <v>161</v>
      </c>
      <c r="Q229" s="91" t="s">
        <v>109</v>
      </c>
      <c r="R229" s="91" t="s">
        <v>207</v>
      </c>
      <c r="S229" s="91" t="s">
        <v>2008</v>
      </c>
      <c r="T229" s="92">
        <v>20</v>
      </c>
      <c r="U229" s="93">
        <v>4</v>
      </c>
      <c r="V229" s="94">
        <v>45978</v>
      </c>
      <c r="W229" s="94">
        <v>45978</v>
      </c>
      <c r="X229" s="95">
        <v>9785171768010</v>
      </c>
      <c r="Y229" s="96">
        <v>512</v>
      </c>
      <c r="Z229" s="97">
        <v>0.34</v>
      </c>
      <c r="AA229" s="98" t="s">
        <v>170</v>
      </c>
      <c r="AB229" s="98" t="s">
        <v>152</v>
      </c>
      <c r="AC229" s="98" t="s">
        <v>171</v>
      </c>
      <c r="AD229" s="91">
        <v>3</v>
      </c>
      <c r="AE229" s="169" t="s">
        <v>196</v>
      </c>
      <c r="AF229" s="168"/>
      <c r="AG229" s="98" t="s">
        <v>265</v>
      </c>
      <c r="AH229" s="98"/>
      <c r="AI229" s="86" t="s">
        <v>179</v>
      </c>
      <c r="AJ229" s="101"/>
      <c r="AK229" s="91"/>
      <c r="AL229" s="100" t="s">
        <v>2009</v>
      </c>
      <c r="AM229" s="86" t="s">
        <v>278</v>
      </c>
      <c r="AN229" s="86" t="s">
        <v>153</v>
      </c>
      <c r="AO229" s="143">
        <f t="shared" si="9"/>
        <v>0</v>
      </c>
      <c r="AP229" s="85" t="s">
        <v>2010</v>
      </c>
      <c r="AQ229" s="100" t="s">
        <v>154</v>
      </c>
      <c r="AR229" s="97" t="s">
        <v>125</v>
      </c>
      <c r="AV229" s="99"/>
      <c r="AW229" s="159" t="s">
        <v>2011</v>
      </c>
      <c r="AX229" s="102" t="s">
        <v>2012</v>
      </c>
      <c r="AY229" s="157" t="s">
        <v>2013</v>
      </c>
      <c r="AZ229" s="159"/>
      <c r="BF229" s="103">
        <v>45988</v>
      </c>
      <c r="BG229" s="46"/>
      <c r="BH229" s="46"/>
      <c r="BI229" s="46">
        <f t="shared" si="10"/>
        <v>0</v>
      </c>
      <c r="BJ229" s="46">
        <f t="shared" si="11"/>
        <v>0</v>
      </c>
    </row>
    <row r="230" spans="1:62" ht="120" customHeight="1" x14ac:dyDescent="0.25">
      <c r="A230" s="170" t="s">
        <v>180</v>
      </c>
      <c r="B230" s="132"/>
      <c r="C230" s="150">
        <v>0</v>
      </c>
      <c r="D230" s="150">
        <v>0</v>
      </c>
      <c r="E230" s="133">
        <v>325.5</v>
      </c>
      <c r="F230" s="134" t="s">
        <v>2479</v>
      </c>
      <c r="G230" s="86" t="s">
        <v>502</v>
      </c>
      <c r="H230" s="86" t="s">
        <v>178</v>
      </c>
      <c r="I230" s="89"/>
      <c r="J230" s="90">
        <v>3</v>
      </c>
      <c r="K230" s="86"/>
      <c r="L230" s="86"/>
      <c r="M230" s="92" t="s">
        <v>144</v>
      </c>
      <c r="N230" s="86" t="s">
        <v>108</v>
      </c>
      <c r="O230" s="163" t="s">
        <v>235</v>
      </c>
      <c r="P230" s="163" t="s">
        <v>259</v>
      </c>
      <c r="Q230" s="91" t="s">
        <v>109</v>
      </c>
      <c r="R230" s="91" t="s">
        <v>207</v>
      </c>
      <c r="S230" s="91" t="s">
        <v>2480</v>
      </c>
      <c r="T230" s="92">
        <v>10</v>
      </c>
      <c r="U230" s="93">
        <v>12</v>
      </c>
      <c r="V230" s="94">
        <v>44511</v>
      </c>
      <c r="W230" s="94">
        <v>45987</v>
      </c>
      <c r="X230" s="95">
        <v>9785171452247</v>
      </c>
      <c r="Y230" s="96">
        <v>320</v>
      </c>
      <c r="Z230" s="97">
        <v>0.215</v>
      </c>
      <c r="AA230" s="98" t="s">
        <v>170</v>
      </c>
      <c r="AB230" s="98" t="s">
        <v>152</v>
      </c>
      <c r="AC230" s="98" t="s">
        <v>171</v>
      </c>
      <c r="AD230" s="91">
        <v>3</v>
      </c>
      <c r="AE230" s="135" t="s">
        <v>116</v>
      </c>
      <c r="AF230" s="168"/>
      <c r="AG230" s="98" t="s">
        <v>241</v>
      </c>
      <c r="AH230" s="98"/>
      <c r="AI230" s="86" t="s">
        <v>179</v>
      </c>
      <c r="AJ230" s="101"/>
      <c r="AK230" s="91" t="s">
        <v>503</v>
      </c>
      <c r="AL230" s="100" t="s">
        <v>2481</v>
      </c>
      <c r="AM230" s="86" t="s">
        <v>279</v>
      </c>
      <c r="AN230" s="86" t="s">
        <v>153</v>
      </c>
      <c r="AO230" s="143">
        <f t="shared" si="9"/>
        <v>0</v>
      </c>
      <c r="AP230" s="85" t="s">
        <v>2482</v>
      </c>
      <c r="AQ230" s="100" t="s">
        <v>111</v>
      </c>
      <c r="AR230" s="97" t="s">
        <v>125</v>
      </c>
      <c r="AV230" s="99"/>
      <c r="AW230" s="159" t="s">
        <v>2483</v>
      </c>
      <c r="AX230" s="102"/>
      <c r="AY230" s="157" t="s">
        <v>2484</v>
      </c>
      <c r="AZ230" s="159"/>
      <c r="BF230" s="103">
        <v>45989</v>
      </c>
      <c r="BG230" s="46"/>
      <c r="BH230" s="46"/>
      <c r="BI230" s="46">
        <f t="shared" si="10"/>
        <v>0</v>
      </c>
      <c r="BJ230" s="46">
        <f t="shared" si="11"/>
        <v>0</v>
      </c>
    </row>
    <row r="231" spans="1:62" ht="120" customHeight="1" x14ac:dyDescent="0.25">
      <c r="A231" s="170" t="s">
        <v>180</v>
      </c>
      <c r="B231" s="132"/>
      <c r="C231" s="150">
        <v>0</v>
      </c>
      <c r="D231" s="150">
        <v>0</v>
      </c>
      <c r="E231" s="133">
        <v>342.3</v>
      </c>
      <c r="F231" s="134" t="s">
        <v>2014</v>
      </c>
      <c r="G231" s="86" t="s">
        <v>502</v>
      </c>
      <c r="H231" s="86" t="s">
        <v>178</v>
      </c>
      <c r="I231" s="89"/>
      <c r="J231" s="90">
        <v>5</v>
      </c>
      <c r="K231" s="86"/>
      <c r="L231" s="86"/>
      <c r="M231" s="92" t="s">
        <v>144</v>
      </c>
      <c r="N231" s="86" t="s">
        <v>108</v>
      </c>
      <c r="O231" s="163" t="s">
        <v>235</v>
      </c>
      <c r="P231" s="163" t="s">
        <v>259</v>
      </c>
      <c r="Q231" s="91" t="s">
        <v>109</v>
      </c>
      <c r="R231" s="91" t="s">
        <v>207</v>
      </c>
      <c r="S231" s="91" t="s">
        <v>2015</v>
      </c>
      <c r="T231" s="92">
        <v>10</v>
      </c>
      <c r="U231" s="93">
        <v>5</v>
      </c>
      <c r="V231" s="94">
        <v>44963</v>
      </c>
      <c r="W231" s="94">
        <v>45985</v>
      </c>
      <c r="X231" s="95">
        <v>9785171530686</v>
      </c>
      <c r="Y231" s="96">
        <v>384</v>
      </c>
      <c r="Z231" s="97">
        <v>0.23100000000000001</v>
      </c>
      <c r="AA231" s="98" t="s">
        <v>170</v>
      </c>
      <c r="AB231" s="98" t="s">
        <v>152</v>
      </c>
      <c r="AC231" s="98" t="s">
        <v>171</v>
      </c>
      <c r="AD231" s="91">
        <v>3</v>
      </c>
      <c r="AE231" s="135" t="s">
        <v>116</v>
      </c>
      <c r="AF231" s="168"/>
      <c r="AG231" s="98" t="s">
        <v>241</v>
      </c>
      <c r="AH231" s="98"/>
      <c r="AI231" s="86" t="s">
        <v>179</v>
      </c>
      <c r="AJ231" s="101"/>
      <c r="AK231" s="91" t="s">
        <v>2016</v>
      </c>
      <c r="AL231" s="100" t="s">
        <v>2017</v>
      </c>
      <c r="AM231" s="86" t="s">
        <v>279</v>
      </c>
      <c r="AN231" s="86" t="s">
        <v>153</v>
      </c>
      <c r="AO231" s="143">
        <f t="shared" si="9"/>
        <v>0</v>
      </c>
      <c r="AP231" s="85" t="s">
        <v>2018</v>
      </c>
      <c r="AQ231" s="100" t="s">
        <v>111</v>
      </c>
      <c r="AR231" s="97" t="s">
        <v>125</v>
      </c>
      <c r="AV231" s="99"/>
      <c r="AW231" s="159" t="s">
        <v>2019</v>
      </c>
      <c r="AX231" s="102" t="s">
        <v>2020</v>
      </c>
      <c r="AY231" s="157" t="s">
        <v>2021</v>
      </c>
      <c r="AZ231" s="159"/>
      <c r="BF231" s="103">
        <v>45988</v>
      </c>
      <c r="BG231" s="46"/>
      <c r="BH231" s="46"/>
      <c r="BI231" s="46">
        <f t="shared" si="10"/>
        <v>0</v>
      </c>
      <c r="BJ231" s="46">
        <f t="shared" si="11"/>
        <v>0</v>
      </c>
    </row>
    <row r="232" spans="1:62" ht="120" customHeight="1" x14ac:dyDescent="0.25">
      <c r="A232" s="170" t="s">
        <v>180</v>
      </c>
      <c r="B232" s="132"/>
      <c r="C232" s="150">
        <v>0</v>
      </c>
      <c r="D232" s="150">
        <v>0</v>
      </c>
      <c r="E232" s="133">
        <v>913.5</v>
      </c>
      <c r="F232" s="134" t="s">
        <v>2022</v>
      </c>
      <c r="G232" s="86" t="s">
        <v>555</v>
      </c>
      <c r="H232" s="86" t="s">
        <v>364</v>
      </c>
      <c r="I232" s="89"/>
      <c r="J232" s="90" t="s">
        <v>195</v>
      </c>
      <c r="K232" s="86"/>
      <c r="L232" s="86"/>
      <c r="M232" s="92" t="s">
        <v>151</v>
      </c>
      <c r="N232" s="86" t="s">
        <v>108</v>
      </c>
      <c r="O232" s="163" t="s">
        <v>204</v>
      </c>
      <c r="P232" s="163" t="s">
        <v>204</v>
      </c>
      <c r="Q232" s="91" t="s">
        <v>109</v>
      </c>
      <c r="R232" s="91" t="s">
        <v>207</v>
      </c>
      <c r="S232" s="91" t="s">
        <v>2023</v>
      </c>
      <c r="T232" s="92">
        <v>10</v>
      </c>
      <c r="U232" s="93">
        <v>4</v>
      </c>
      <c r="V232" s="94">
        <v>45980</v>
      </c>
      <c r="W232" s="94">
        <v>45980</v>
      </c>
      <c r="X232" s="95">
        <v>9785171813475</v>
      </c>
      <c r="Y232" s="96">
        <v>960</v>
      </c>
      <c r="Z232" s="97">
        <v>0.70499999999999996</v>
      </c>
      <c r="AA232" s="98" t="s">
        <v>170</v>
      </c>
      <c r="AB232" s="98" t="s">
        <v>227</v>
      </c>
      <c r="AC232" s="98" t="s">
        <v>171</v>
      </c>
      <c r="AD232" s="91" t="s">
        <v>110</v>
      </c>
      <c r="AE232" s="169" t="s">
        <v>196</v>
      </c>
      <c r="AF232" s="168"/>
      <c r="AG232" s="98" t="s">
        <v>206</v>
      </c>
      <c r="AH232" s="98"/>
      <c r="AI232" s="86" t="s">
        <v>365</v>
      </c>
      <c r="AJ232" s="101"/>
      <c r="AK232" s="91"/>
      <c r="AL232" s="100" t="s">
        <v>2024</v>
      </c>
      <c r="AM232" s="86" t="s">
        <v>277</v>
      </c>
      <c r="AN232" s="86" t="s">
        <v>153</v>
      </c>
      <c r="AO232" s="143">
        <f t="shared" si="9"/>
        <v>0</v>
      </c>
      <c r="AP232" s="85" t="s">
        <v>2025</v>
      </c>
      <c r="AQ232" s="100" t="s">
        <v>157</v>
      </c>
      <c r="AR232" s="97" t="s">
        <v>125</v>
      </c>
      <c r="AV232" s="99"/>
      <c r="AW232" s="159" t="s">
        <v>2026</v>
      </c>
      <c r="AX232" s="102" t="s">
        <v>2027</v>
      </c>
      <c r="AY232" s="157" t="s">
        <v>2028</v>
      </c>
      <c r="AZ232" s="159"/>
      <c r="BF232" s="103">
        <v>45988</v>
      </c>
      <c r="BG232" s="46"/>
      <c r="BH232" s="46"/>
      <c r="BI232" s="46">
        <f t="shared" si="10"/>
        <v>0</v>
      </c>
      <c r="BJ232" s="46">
        <f t="shared" si="11"/>
        <v>0</v>
      </c>
    </row>
    <row r="233" spans="1:62" ht="120" customHeight="1" x14ac:dyDescent="0.25">
      <c r="A233" s="170" t="s">
        <v>180</v>
      </c>
      <c r="B233" s="132"/>
      <c r="C233" s="150">
        <v>0</v>
      </c>
      <c r="D233" s="150">
        <v>0</v>
      </c>
      <c r="E233" s="133">
        <v>913.5</v>
      </c>
      <c r="F233" s="134" t="s">
        <v>2029</v>
      </c>
      <c r="G233" s="86" t="s">
        <v>555</v>
      </c>
      <c r="H233" s="86" t="s">
        <v>364</v>
      </c>
      <c r="I233" s="89"/>
      <c r="J233" s="90" t="s">
        <v>195</v>
      </c>
      <c r="K233" s="86"/>
      <c r="L233" s="86"/>
      <c r="M233" s="92" t="s">
        <v>151</v>
      </c>
      <c r="N233" s="86" t="s">
        <v>108</v>
      </c>
      <c r="O233" s="163" t="s">
        <v>204</v>
      </c>
      <c r="P233" s="163" t="s">
        <v>204</v>
      </c>
      <c r="Q233" s="91" t="s">
        <v>109</v>
      </c>
      <c r="R233" s="91" t="s">
        <v>207</v>
      </c>
      <c r="S233" s="91" t="s">
        <v>2030</v>
      </c>
      <c r="T233" s="92">
        <v>10</v>
      </c>
      <c r="U233" s="93">
        <v>3</v>
      </c>
      <c r="V233" s="94">
        <v>45976</v>
      </c>
      <c r="W233" s="94">
        <v>45976</v>
      </c>
      <c r="X233" s="95">
        <v>9785171815844</v>
      </c>
      <c r="Y233" s="96">
        <v>992</v>
      </c>
      <c r="Z233" s="97">
        <v>0.81299999999999994</v>
      </c>
      <c r="AA233" s="98" t="s">
        <v>170</v>
      </c>
      <c r="AB233" s="98" t="s">
        <v>227</v>
      </c>
      <c r="AC233" s="98" t="s">
        <v>171</v>
      </c>
      <c r="AD233" s="91" t="s">
        <v>110</v>
      </c>
      <c r="AE233" s="169" t="s">
        <v>196</v>
      </c>
      <c r="AF233" s="168"/>
      <c r="AG233" s="98" t="s">
        <v>206</v>
      </c>
      <c r="AH233" s="98"/>
      <c r="AI233" s="86" t="s">
        <v>365</v>
      </c>
      <c r="AJ233" s="101"/>
      <c r="AK233" s="91"/>
      <c r="AL233" s="100" t="s">
        <v>2031</v>
      </c>
      <c r="AM233" s="86" t="s">
        <v>277</v>
      </c>
      <c r="AN233" s="86" t="s">
        <v>153</v>
      </c>
      <c r="AO233" s="143">
        <f t="shared" si="9"/>
        <v>0</v>
      </c>
      <c r="AP233" s="85" t="s">
        <v>2032</v>
      </c>
      <c r="AQ233" s="100" t="s">
        <v>157</v>
      </c>
      <c r="AR233" s="97" t="s">
        <v>125</v>
      </c>
      <c r="AV233" s="99"/>
      <c r="AW233" s="159" t="s">
        <v>2033</v>
      </c>
      <c r="AX233" s="102" t="s">
        <v>2034</v>
      </c>
      <c r="AY233" s="157" t="s">
        <v>2028</v>
      </c>
      <c r="AZ233" s="159"/>
      <c r="BF233" s="103">
        <v>45988</v>
      </c>
      <c r="BG233" s="46"/>
      <c r="BH233" s="46"/>
      <c r="BI233" s="46">
        <f t="shared" si="10"/>
        <v>0</v>
      </c>
      <c r="BJ233" s="46">
        <f t="shared" si="11"/>
        <v>0</v>
      </c>
    </row>
    <row r="234" spans="1:62" ht="120" customHeight="1" x14ac:dyDescent="0.25">
      <c r="A234" s="170" t="s">
        <v>180</v>
      </c>
      <c r="B234" s="132"/>
      <c r="C234" s="150">
        <v>0</v>
      </c>
      <c r="D234" s="150">
        <v>0</v>
      </c>
      <c r="E234" s="133">
        <v>252</v>
      </c>
      <c r="F234" s="134" t="s">
        <v>2485</v>
      </c>
      <c r="G234" s="86" t="s">
        <v>2486</v>
      </c>
      <c r="H234" s="86" t="s">
        <v>193</v>
      </c>
      <c r="I234" s="89"/>
      <c r="J234" s="90">
        <v>6</v>
      </c>
      <c r="K234" s="86"/>
      <c r="L234" s="86"/>
      <c r="M234" s="92" t="s">
        <v>151</v>
      </c>
      <c r="N234" s="86" t="s">
        <v>108</v>
      </c>
      <c r="O234" s="163" t="s">
        <v>264</v>
      </c>
      <c r="P234" s="163" t="s">
        <v>264</v>
      </c>
      <c r="Q234" s="91" t="s">
        <v>109</v>
      </c>
      <c r="R234" s="91" t="s">
        <v>207</v>
      </c>
      <c r="S234" s="91" t="s">
        <v>2487</v>
      </c>
      <c r="T234" s="92">
        <v>10</v>
      </c>
      <c r="U234" s="93">
        <v>8</v>
      </c>
      <c r="V234" s="94">
        <v>42318</v>
      </c>
      <c r="W234" s="94">
        <v>45988</v>
      </c>
      <c r="X234" s="95">
        <v>9785170932702</v>
      </c>
      <c r="Y234" s="96">
        <v>416</v>
      </c>
      <c r="Z234" s="97">
        <v>0.25800000000000001</v>
      </c>
      <c r="AA234" s="98" t="s">
        <v>170</v>
      </c>
      <c r="AB234" s="98" t="s">
        <v>152</v>
      </c>
      <c r="AC234" s="98" t="s">
        <v>171</v>
      </c>
      <c r="AD234" s="91">
        <v>3</v>
      </c>
      <c r="AE234" s="135" t="s">
        <v>116</v>
      </c>
      <c r="AF234" s="168"/>
      <c r="AG234" s="98" t="s">
        <v>206</v>
      </c>
      <c r="AH234" s="98"/>
      <c r="AI234" s="86" t="s">
        <v>194</v>
      </c>
      <c r="AJ234" s="101"/>
      <c r="AK234" s="91"/>
      <c r="AL234" s="100" t="s">
        <v>2488</v>
      </c>
      <c r="AM234" s="86" t="s">
        <v>277</v>
      </c>
      <c r="AN234" s="86" t="s">
        <v>153</v>
      </c>
      <c r="AO234" s="143">
        <f t="shared" si="9"/>
        <v>0</v>
      </c>
      <c r="AP234" s="85" t="s">
        <v>2489</v>
      </c>
      <c r="AQ234" s="100" t="s">
        <v>157</v>
      </c>
      <c r="AR234" s="97" t="s">
        <v>125</v>
      </c>
      <c r="AV234" s="99"/>
      <c r="AW234" s="159" t="s">
        <v>2490</v>
      </c>
      <c r="AX234" s="102"/>
      <c r="AY234" s="157" t="s">
        <v>2491</v>
      </c>
      <c r="AZ234" s="159"/>
      <c r="BF234" s="103">
        <v>45989</v>
      </c>
      <c r="BG234" s="46"/>
      <c r="BH234" s="46"/>
      <c r="BI234" s="46">
        <f t="shared" si="10"/>
        <v>0</v>
      </c>
      <c r="BJ234" s="46">
        <f t="shared" si="11"/>
        <v>0</v>
      </c>
    </row>
    <row r="235" spans="1:62" ht="120" customHeight="1" x14ac:dyDescent="0.25">
      <c r="A235" s="170" t="s">
        <v>180</v>
      </c>
      <c r="B235" s="132"/>
      <c r="C235" s="150">
        <v>0</v>
      </c>
      <c r="D235" s="150">
        <v>0</v>
      </c>
      <c r="E235" s="133">
        <v>317.10000000000002</v>
      </c>
      <c r="F235" s="134" t="s">
        <v>2035</v>
      </c>
      <c r="G235" s="86" t="s">
        <v>2036</v>
      </c>
      <c r="H235" s="86" t="s">
        <v>193</v>
      </c>
      <c r="I235" s="89"/>
      <c r="J235" s="90">
        <v>5</v>
      </c>
      <c r="K235" s="86"/>
      <c r="L235" s="86"/>
      <c r="M235" s="92" t="s">
        <v>151</v>
      </c>
      <c r="N235" s="86" t="s">
        <v>108</v>
      </c>
      <c r="O235" s="163" t="s">
        <v>204</v>
      </c>
      <c r="P235" s="163" t="s">
        <v>204</v>
      </c>
      <c r="Q235" s="91" t="s">
        <v>109</v>
      </c>
      <c r="R235" s="91" t="s">
        <v>207</v>
      </c>
      <c r="S235" s="91" t="s">
        <v>2037</v>
      </c>
      <c r="T235" s="92">
        <v>10</v>
      </c>
      <c r="U235" s="93">
        <v>6</v>
      </c>
      <c r="V235" s="94">
        <v>42188</v>
      </c>
      <c r="W235" s="94">
        <v>45985</v>
      </c>
      <c r="X235" s="95">
        <v>9785170904150</v>
      </c>
      <c r="Y235" s="96">
        <v>544</v>
      </c>
      <c r="Z235" s="97">
        <v>0.26700000000000002</v>
      </c>
      <c r="AA235" s="98" t="s">
        <v>170</v>
      </c>
      <c r="AB235" s="98" t="s">
        <v>183</v>
      </c>
      <c r="AC235" s="98" t="s">
        <v>171</v>
      </c>
      <c r="AD235" s="91">
        <v>3</v>
      </c>
      <c r="AE235" s="135" t="s">
        <v>116</v>
      </c>
      <c r="AF235" s="168"/>
      <c r="AG235" s="98" t="s">
        <v>265</v>
      </c>
      <c r="AH235" s="98"/>
      <c r="AI235" s="86" t="s">
        <v>194</v>
      </c>
      <c r="AJ235" s="101"/>
      <c r="AK235" s="91"/>
      <c r="AL235" s="100" t="s">
        <v>2038</v>
      </c>
      <c r="AM235" s="86" t="s">
        <v>278</v>
      </c>
      <c r="AN235" s="86" t="s">
        <v>153</v>
      </c>
      <c r="AO235" s="143">
        <f t="shared" si="9"/>
        <v>0</v>
      </c>
      <c r="AP235" s="85" t="s">
        <v>2039</v>
      </c>
      <c r="AQ235" s="100" t="s">
        <v>111</v>
      </c>
      <c r="AR235" s="97" t="s">
        <v>125</v>
      </c>
      <c r="AV235" s="99"/>
      <c r="AW235" s="159" t="s">
        <v>2040</v>
      </c>
      <c r="AX235" s="102"/>
      <c r="AY235" s="157" t="s">
        <v>2041</v>
      </c>
      <c r="AZ235" s="159"/>
      <c r="BF235" s="103">
        <v>45988</v>
      </c>
      <c r="BG235" s="46"/>
      <c r="BH235" s="46"/>
      <c r="BI235" s="46">
        <f t="shared" si="10"/>
        <v>0</v>
      </c>
      <c r="BJ235" s="46">
        <f t="shared" si="11"/>
        <v>0</v>
      </c>
    </row>
    <row r="236" spans="1:62" ht="120" customHeight="1" x14ac:dyDescent="0.25">
      <c r="A236" s="170" t="s">
        <v>180</v>
      </c>
      <c r="B236" s="132"/>
      <c r="C236" s="150">
        <v>0</v>
      </c>
      <c r="D236" s="150">
        <v>0</v>
      </c>
      <c r="E236" s="133">
        <v>280.35000000000002</v>
      </c>
      <c r="F236" s="134" t="s">
        <v>2042</v>
      </c>
      <c r="G236" s="86" t="s">
        <v>2043</v>
      </c>
      <c r="H236" s="86" t="s">
        <v>193</v>
      </c>
      <c r="I236" s="89"/>
      <c r="J236" s="90">
        <v>5</v>
      </c>
      <c r="K236" s="86"/>
      <c r="L236" s="86"/>
      <c r="M236" s="92" t="s">
        <v>151</v>
      </c>
      <c r="N236" s="86" t="s">
        <v>108</v>
      </c>
      <c r="O236" s="163" t="s">
        <v>199</v>
      </c>
      <c r="P236" s="163" t="s">
        <v>200</v>
      </c>
      <c r="Q236" s="91" t="s">
        <v>109</v>
      </c>
      <c r="R236" s="91" t="s">
        <v>207</v>
      </c>
      <c r="S236" s="91" t="s">
        <v>2044</v>
      </c>
      <c r="T236" s="92">
        <v>10</v>
      </c>
      <c r="U236" s="93">
        <v>5</v>
      </c>
      <c r="V236" s="94">
        <v>43942</v>
      </c>
      <c r="W236" s="94">
        <v>45982</v>
      </c>
      <c r="X236" s="95">
        <v>9785171209445</v>
      </c>
      <c r="Y236" s="96">
        <v>448</v>
      </c>
      <c r="Z236" s="97">
        <v>0.27300000000000002</v>
      </c>
      <c r="AA236" s="98" t="s">
        <v>170</v>
      </c>
      <c r="AB236" s="98" t="s">
        <v>152</v>
      </c>
      <c r="AC236" s="98" t="s">
        <v>171</v>
      </c>
      <c r="AD236" s="91">
        <v>3</v>
      </c>
      <c r="AE236" s="135" t="s">
        <v>116</v>
      </c>
      <c r="AF236" s="168"/>
      <c r="AG236" s="98" t="s">
        <v>206</v>
      </c>
      <c r="AH236" s="98"/>
      <c r="AI236" s="86" t="s">
        <v>194</v>
      </c>
      <c r="AJ236" s="101"/>
      <c r="AK236" s="91"/>
      <c r="AL236" s="100" t="s">
        <v>2045</v>
      </c>
      <c r="AM236" s="86" t="s">
        <v>277</v>
      </c>
      <c r="AN236" s="86" t="s">
        <v>153</v>
      </c>
      <c r="AO236" s="143">
        <f t="shared" si="9"/>
        <v>0</v>
      </c>
      <c r="AP236" s="85" t="s">
        <v>2046</v>
      </c>
      <c r="AQ236" s="100" t="s">
        <v>157</v>
      </c>
      <c r="AR236" s="97" t="s">
        <v>125</v>
      </c>
      <c r="AV236" s="99"/>
      <c r="AW236" s="159" t="s">
        <v>2047</v>
      </c>
      <c r="AX236" s="102"/>
      <c r="AY236" s="157" t="s">
        <v>2048</v>
      </c>
      <c r="AZ236" s="159"/>
      <c r="BF236" s="103">
        <v>45988</v>
      </c>
      <c r="BG236" s="46"/>
      <c r="BH236" s="46"/>
      <c r="BI236" s="46">
        <f t="shared" si="10"/>
        <v>0</v>
      </c>
      <c r="BJ236" s="46">
        <f t="shared" si="11"/>
        <v>0</v>
      </c>
    </row>
    <row r="237" spans="1:62" ht="120" customHeight="1" x14ac:dyDescent="0.25">
      <c r="A237" s="170" t="s">
        <v>180</v>
      </c>
      <c r="B237" s="132"/>
      <c r="C237" s="150">
        <v>0</v>
      </c>
      <c r="D237" s="150">
        <v>0</v>
      </c>
      <c r="E237" s="133">
        <v>269.85000000000002</v>
      </c>
      <c r="F237" s="134" t="s">
        <v>2049</v>
      </c>
      <c r="G237" s="86" t="s">
        <v>413</v>
      </c>
      <c r="H237" s="86" t="s">
        <v>193</v>
      </c>
      <c r="I237" s="89"/>
      <c r="J237" s="90" t="s">
        <v>195</v>
      </c>
      <c r="K237" s="86"/>
      <c r="L237" s="86"/>
      <c r="M237" s="92" t="s">
        <v>151</v>
      </c>
      <c r="N237" s="86" t="s">
        <v>108</v>
      </c>
      <c r="O237" s="163" t="s">
        <v>204</v>
      </c>
      <c r="P237" s="163" t="s">
        <v>204</v>
      </c>
      <c r="Q237" s="91" t="s">
        <v>109</v>
      </c>
      <c r="R237" s="91" t="s">
        <v>207</v>
      </c>
      <c r="S237" s="91" t="s">
        <v>2050</v>
      </c>
      <c r="T237" s="92">
        <v>10</v>
      </c>
      <c r="U237" s="93">
        <v>5</v>
      </c>
      <c r="V237" s="94">
        <v>45980</v>
      </c>
      <c r="W237" s="94">
        <v>45980</v>
      </c>
      <c r="X237" s="95">
        <v>9785171802059</v>
      </c>
      <c r="Y237" s="96">
        <v>416</v>
      </c>
      <c r="Z237" s="97">
        <v>0.254</v>
      </c>
      <c r="AA237" s="98" t="s">
        <v>170</v>
      </c>
      <c r="AB237" s="98" t="s">
        <v>152</v>
      </c>
      <c r="AC237" s="98" t="s">
        <v>171</v>
      </c>
      <c r="AD237" s="91">
        <v>3</v>
      </c>
      <c r="AE237" s="169" t="s">
        <v>196</v>
      </c>
      <c r="AF237" s="168"/>
      <c r="AG237" s="98" t="s">
        <v>250</v>
      </c>
      <c r="AH237" s="98"/>
      <c r="AI237" s="86" t="s">
        <v>194</v>
      </c>
      <c r="AJ237" s="101"/>
      <c r="AK237" s="91"/>
      <c r="AL237" s="100" t="s">
        <v>2051</v>
      </c>
      <c r="AM237" s="86" t="s">
        <v>277</v>
      </c>
      <c r="AN237" s="86" t="s">
        <v>153</v>
      </c>
      <c r="AO237" s="143">
        <f t="shared" si="9"/>
        <v>0</v>
      </c>
      <c r="AP237" s="85" t="s">
        <v>2052</v>
      </c>
      <c r="AQ237" s="100" t="s">
        <v>111</v>
      </c>
      <c r="AR237" s="97" t="s">
        <v>125</v>
      </c>
      <c r="AV237" s="99"/>
      <c r="AW237" s="159" t="s">
        <v>2053</v>
      </c>
      <c r="AX237" s="102"/>
      <c r="AY237" s="157" t="s">
        <v>2054</v>
      </c>
      <c r="AZ237" s="159"/>
      <c r="BF237" s="103">
        <v>45988</v>
      </c>
      <c r="BG237" s="46"/>
      <c r="BH237" s="46"/>
      <c r="BI237" s="46">
        <f t="shared" si="10"/>
        <v>0</v>
      </c>
      <c r="BJ237" s="46">
        <f t="shared" si="11"/>
        <v>0</v>
      </c>
    </row>
    <row r="238" spans="1:62" ht="120" customHeight="1" x14ac:dyDescent="0.25">
      <c r="A238" s="170" t="s">
        <v>180</v>
      </c>
      <c r="B238" s="132"/>
      <c r="C238" s="150">
        <v>0</v>
      </c>
      <c r="D238" s="150">
        <v>0</v>
      </c>
      <c r="E238" s="133">
        <v>252</v>
      </c>
      <c r="F238" s="134" t="s">
        <v>920</v>
      </c>
      <c r="G238" s="86" t="s">
        <v>504</v>
      </c>
      <c r="H238" s="86" t="s">
        <v>193</v>
      </c>
      <c r="I238" s="89"/>
      <c r="J238" s="90">
        <v>4</v>
      </c>
      <c r="K238" s="86"/>
      <c r="L238" s="86"/>
      <c r="M238" s="92" t="s">
        <v>151</v>
      </c>
      <c r="N238" s="86" t="s">
        <v>108</v>
      </c>
      <c r="O238" s="163" t="s">
        <v>204</v>
      </c>
      <c r="P238" s="163" t="s">
        <v>204</v>
      </c>
      <c r="Q238" s="91" t="s">
        <v>109</v>
      </c>
      <c r="R238" s="91" t="s">
        <v>207</v>
      </c>
      <c r="S238" s="91" t="s">
        <v>921</v>
      </c>
      <c r="T238" s="92">
        <v>10</v>
      </c>
      <c r="U238" s="93">
        <v>6</v>
      </c>
      <c r="V238" s="94">
        <v>44812</v>
      </c>
      <c r="W238" s="94">
        <v>45977</v>
      </c>
      <c r="X238" s="95">
        <v>9785171519124</v>
      </c>
      <c r="Y238" s="96">
        <v>416</v>
      </c>
      <c r="Z238" s="97">
        <v>0.26700000000000002</v>
      </c>
      <c r="AA238" s="98" t="s">
        <v>170</v>
      </c>
      <c r="AB238" s="98" t="s">
        <v>152</v>
      </c>
      <c r="AC238" s="98" t="s">
        <v>171</v>
      </c>
      <c r="AD238" s="91">
        <v>3</v>
      </c>
      <c r="AE238" s="135" t="s">
        <v>116</v>
      </c>
      <c r="AF238" s="168"/>
      <c r="AG238" s="98" t="s">
        <v>240</v>
      </c>
      <c r="AH238" s="98"/>
      <c r="AI238" s="86" t="s">
        <v>194</v>
      </c>
      <c r="AJ238" s="101"/>
      <c r="AK238" s="91"/>
      <c r="AL238" s="100" t="s">
        <v>922</v>
      </c>
      <c r="AM238" s="86" t="s">
        <v>277</v>
      </c>
      <c r="AN238" s="86" t="s">
        <v>153</v>
      </c>
      <c r="AO238" s="143">
        <f t="shared" si="9"/>
        <v>0</v>
      </c>
      <c r="AP238" s="85" t="s">
        <v>923</v>
      </c>
      <c r="AQ238" s="100" t="s">
        <v>157</v>
      </c>
      <c r="AR238" s="97" t="s">
        <v>125</v>
      </c>
      <c r="AV238" s="99"/>
      <c r="AW238" s="159" t="s">
        <v>924</v>
      </c>
      <c r="AX238" s="102"/>
      <c r="AY238" s="157" t="s">
        <v>925</v>
      </c>
      <c r="AZ238" s="159"/>
      <c r="BF238" s="103">
        <v>45985</v>
      </c>
      <c r="BG238" s="46"/>
      <c r="BH238" s="46"/>
      <c r="BI238" s="46">
        <f t="shared" si="10"/>
        <v>0</v>
      </c>
      <c r="BJ238" s="46">
        <f t="shared" si="11"/>
        <v>0</v>
      </c>
    </row>
    <row r="239" spans="1:62" ht="120" customHeight="1" x14ac:dyDescent="0.25">
      <c r="A239" s="170" t="s">
        <v>180</v>
      </c>
      <c r="B239" s="132"/>
      <c r="C239" s="150">
        <v>0</v>
      </c>
      <c r="D239" s="150">
        <v>0</v>
      </c>
      <c r="E239" s="133">
        <v>342.3</v>
      </c>
      <c r="F239" s="134" t="s">
        <v>515</v>
      </c>
      <c r="G239" s="86" t="s">
        <v>516</v>
      </c>
      <c r="H239" s="86" t="s">
        <v>481</v>
      </c>
      <c r="I239" s="89"/>
      <c r="J239" s="90">
        <v>8</v>
      </c>
      <c r="K239" s="86"/>
      <c r="L239" s="86"/>
      <c r="M239" s="92" t="s">
        <v>151</v>
      </c>
      <c r="N239" s="86" t="s">
        <v>108</v>
      </c>
      <c r="O239" s="163" t="s">
        <v>264</v>
      </c>
      <c r="P239" s="163" t="s">
        <v>264</v>
      </c>
      <c r="Q239" s="91" t="s">
        <v>109</v>
      </c>
      <c r="R239" s="91" t="s">
        <v>207</v>
      </c>
      <c r="S239" s="91" t="s">
        <v>1246</v>
      </c>
      <c r="T239" s="92">
        <v>10</v>
      </c>
      <c r="U239" s="93">
        <v>12</v>
      </c>
      <c r="V239" s="94">
        <v>44742</v>
      </c>
      <c r="W239" s="94">
        <v>45974</v>
      </c>
      <c r="X239" s="95">
        <v>9785171482244</v>
      </c>
      <c r="Y239" s="96">
        <v>256</v>
      </c>
      <c r="Z239" s="97">
        <v>0.23499999999999999</v>
      </c>
      <c r="AA239" s="98" t="s">
        <v>170</v>
      </c>
      <c r="AB239" s="98" t="s">
        <v>160</v>
      </c>
      <c r="AC239" s="98" t="s">
        <v>171</v>
      </c>
      <c r="AD239" s="91" t="s">
        <v>110</v>
      </c>
      <c r="AE239" s="135" t="s">
        <v>116</v>
      </c>
      <c r="AF239" s="168"/>
      <c r="AG239" s="98" t="s">
        <v>354</v>
      </c>
      <c r="AH239" s="98"/>
      <c r="AI239" s="86" t="s">
        <v>482</v>
      </c>
      <c r="AJ239" s="101"/>
      <c r="AK239" s="91"/>
      <c r="AL239" s="100" t="s">
        <v>1247</v>
      </c>
      <c r="AM239" s="86" t="s">
        <v>279</v>
      </c>
      <c r="AN239" s="86" t="s">
        <v>153</v>
      </c>
      <c r="AO239" s="143">
        <f t="shared" si="9"/>
        <v>0</v>
      </c>
      <c r="AP239" s="85" t="s">
        <v>1248</v>
      </c>
      <c r="AQ239" s="100" t="s">
        <v>111</v>
      </c>
      <c r="AR239" s="97" t="s">
        <v>125</v>
      </c>
      <c r="AV239" s="99"/>
      <c r="AW239" s="159" t="s">
        <v>1249</v>
      </c>
      <c r="AX239" s="102"/>
      <c r="AY239" s="157" t="s">
        <v>517</v>
      </c>
      <c r="AZ239" s="159"/>
      <c r="BF239" s="103">
        <v>45986</v>
      </c>
      <c r="BG239" s="46"/>
      <c r="BH239" s="46"/>
      <c r="BI239" s="46">
        <f t="shared" si="10"/>
        <v>0</v>
      </c>
      <c r="BJ239" s="46">
        <f t="shared" si="11"/>
        <v>0</v>
      </c>
    </row>
    <row r="240" spans="1:62" ht="120" customHeight="1" x14ac:dyDescent="0.25">
      <c r="A240" s="170" t="s">
        <v>180</v>
      </c>
      <c r="B240" s="132"/>
      <c r="C240" s="150">
        <v>0</v>
      </c>
      <c r="D240" s="150">
        <v>0</v>
      </c>
      <c r="E240" s="133">
        <v>648.9</v>
      </c>
      <c r="F240" s="134" t="s">
        <v>2055</v>
      </c>
      <c r="G240" s="86" t="s">
        <v>2056</v>
      </c>
      <c r="H240" s="86" t="s">
        <v>2057</v>
      </c>
      <c r="I240" s="89"/>
      <c r="J240" s="90">
        <v>4</v>
      </c>
      <c r="K240" s="86"/>
      <c r="L240" s="86"/>
      <c r="M240" s="92" t="s">
        <v>144</v>
      </c>
      <c r="N240" s="86" t="s">
        <v>108</v>
      </c>
      <c r="O240" s="163" t="s">
        <v>2058</v>
      </c>
      <c r="P240" s="163" t="s">
        <v>2059</v>
      </c>
      <c r="Q240" s="91" t="s">
        <v>109</v>
      </c>
      <c r="R240" s="91" t="s">
        <v>207</v>
      </c>
      <c r="S240" s="91" t="s">
        <v>2060</v>
      </c>
      <c r="T240" s="92">
        <v>10</v>
      </c>
      <c r="U240" s="93">
        <v>16</v>
      </c>
      <c r="V240" s="94">
        <v>45016</v>
      </c>
      <c r="W240" s="94">
        <v>45986</v>
      </c>
      <c r="X240" s="95">
        <v>9785171553333</v>
      </c>
      <c r="Y240" s="96">
        <v>224</v>
      </c>
      <c r="Z240" s="97">
        <v>0.29099999999999998</v>
      </c>
      <c r="AA240" s="98" t="s">
        <v>345</v>
      </c>
      <c r="AB240" s="98" t="s">
        <v>191</v>
      </c>
      <c r="AC240" s="98" t="s">
        <v>135</v>
      </c>
      <c r="AD240" s="91">
        <v>3</v>
      </c>
      <c r="AE240" s="135" t="s">
        <v>116</v>
      </c>
      <c r="AF240" s="168"/>
      <c r="AG240" s="98" t="s">
        <v>1538</v>
      </c>
      <c r="AH240" s="98"/>
      <c r="AI240" s="86" t="s">
        <v>2061</v>
      </c>
      <c r="AJ240" s="101"/>
      <c r="AK240" s="91"/>
      <c r="AL240" s="100" t="s">
        <v>2062</v>
      </c>
      <c r="AM240" s="86" t="s">
        <v>236</v>
      </c>
      <c r="AN240" s="86" t="s">
        <v>234</v>
      </c>
      <c r="AO240" s="143">
        <f t="shared" si="9"/>
        <v>0</v>
      </c>
      <c r="AP240" s="85" t="s">
        <v>2063</v>
      </c>
      <c r="AQ240" s="100" t="s">
        <v>111</v>
      </c>
      <c r="AR240" s="97" t="s">
        <v>125</v>
      </c>
      <c r="AV240" s="99"/>
      <c r="AW240" s="159" t="s">
        <v>2064</v>
      </c>
      <c r="AX240" s="102"/>
      <c r="AY240" s="157" t="s">
        <v>2065</v>
      </c>
      <c r="AZ240" s="159"/>
      <c r="BF240" s="103">
        <v>45988</v>
      </c>
      <c r="BG240" s="46"/>
      <c r="BH240" s="46"/>
      <c r="BI240" s="46">
        <f t="shared" si="10"/>
        <v>0</v>
      </c>
      <c r="BJ240" s="46">
        <f t="shared" si="11"/>
        <v>0</v>
      </c>
    </row>
    <row r="241" spans="1:62" ht="120" customHeight="1" x14ac:dyDescent="0.25">
      <c r="A241" s="170" t="s">
        <v>180</v>
      </c>
      <c r="B241" s="132"/>
      <c r="C241" s="150">
        <v>0</v>
      </c>
      <c r="D241" s="150">
        <v>0</v>
      </c>
      <c r="E241" s="133">
        <v>229.95000000000002</v>
      </c>
      <c r="F241" s="134" t="s">
        <v>926</v>
      </c>
      <c r="G241" s="86" t="s">
        <v>496</v>
      </c>
      <c r="H241" s="86" t="s">
        <v>483</v>
      </c>
      <c r="I241" s="89"/>
      <c r="J241" s="90">
        <v>4</v>
      </c>
      <c r="K241" s="86"/>
      <c r="L241" s="86"/>
      <c r="M241" s="92" t="s">
        <v>214</v>
      </c>
      <c r="N241" s="86" t="s">
        <v>108</v>
      </c>
      <c r="O241" s="163" t="s">
        <v>292</v>
      </c>
      <c r="P241" s="163" t="s">
        <v>375</v>
      </c>
      <c r="Q241" s="91" t="s">
        <v>109</v>
      </c>
      <c r="R241" s="91" t="s">
        <v>207</v>
      </c>
      <c r="S241" s="91" t="s">
        <v>927</v>
      </c>
      <c r="T241" s="92">
        <v>10</v>
      </c>
      <c r="U241" s="93">
        <v>28</v>
      </c>
      <c r="V241" s="94">
        <v>45282</v>
      </c>
      <c r="W241" s="94">
        <v>45978</v>
      </c>
      <c r="X241" s="95">
        <v>9785171611620</v>
      </c>
      <c r="Y241" s="96">
        <v>208</v>
      </c>
      <c r="Z241" s="97">
        <v>0.17</v>
      </c>
      <c r="AA241" s="98" t="s">
        <v>145</v>
      </c>
      <c r="AB241" s="98" t="s">
        <v>192</v>
      </c>
      <c r="AC241" s="98" t="s">
        <v>146</v>
      </c>
      <c r="AD241" s="91">
        <v>3</v>
      </c>
      <c r="AE241" s="135" t="s">
        <v>116</v>
      </c>
      <c r="AF241" s="168"/>
      <c r="AG241" s="98" t="s">
        <v>344</v>
      </c>
      <c r="AH241" s="98"/>
      <c r="AI241" s="86" t="s">
        <v>484</v>
      </c>
      <c r="AJ241" s="101"/>
      <c r="AK241" s="91"/>
      <c r="AL241" s="100" t="s">
        <v>928</v>
      </c>
      <c r="AM241" s="86" t="s">
        <v>271</v>
      </c>
      <c r="AN241" s="86" t="s">
        <v>234</v>
      </c>
      <c r="AO241" s="143">
        <f t="shared" si="9"/>
        <v>0</v>
      </c>
      <c r="AP241" s="85" t="s">
        <v>929</v>
      </c>
      <c r="AQ241" s="100" t="s">
        <v>147</v>
      </c>
      <c r="AR241" s="97" t="s">
        <v>125</v>
      </c>
      <c r="AV241" s="99"/>
      <c r="AW241" s="159" t="s">
        <v>930</v>
      </c>
      <c r="AX241" s="102"/>
      <c r="AY241" s="157" t="s">
        <v>931</v>
      </c>
      <c r="AZ241" s="159"/>
      <c r="BF241" s="103">
        <v>45985</v>
      </c>
      <c r="BG241" s="46"/>
      <c r="BH241" s="46"/>
      <c r="BI241" s="46">
        <f t="shared" si="10"/>
        <v>0</v>
      </c>
      <c r="BJ241" s="46">
        <f t="shared" si="11"/>
        <v>0</v>
      </c>
    </row>
  </sheetData>
  <sheetProtection formatCells="0" formatColumns="0" formatRows="0" sort="0" autoFilter="0"/>
  <autoFilter ref="A17:BN241">
    <sortState ref="A18:BN241">
      <sortCondition ref="AW17:AW241"/>
    </sortState>
  </autoFilter>
  <sortState ref="A18:BF678">
    <sortCondition ref="AM18:AM678"/>
    <sortCondition ref="AW18:AW678"/>
  </sortState>
  <mergeCells count="15">
    <mergeCell ref="J7:J8"/>
    <mergeCell ref="Q7:T8"/>
    <mergeCell ref="Q1:U1"/>
    <mergeCell ref="Q9:T10"/>
    <mergeCell ref="K11:T15"/>
    <mergeCell ref="K9:O10"/>
    <mergeCell ref="K7:O8"/>
    <mergeCell ref="K6:T6"/>
    <mergeCell ref="K2:T3"/>
    <mergeCell ref="A2:E3"/>
    <mergeCell ref="F2:H2"/>
    <mergeCell ref="F3:H3"/>
    <mergeCell ref="F6:J6"/>
    <mergeCell ref="I2:J2"/>
    <mergeCell ref="I3:J3"/>
  </mergeCells>
  <phoneticPr fontId="7" type="noConversion"/>
  <conditionalFormatting sqref="AL1:AL17">
    <cfRule type="duplicateValues" dxfId="4" priority="9679"/>
    <cfRule type="duplicateValues" dxfId="3" priority="9680"/>
  </conditionalFormatting>
  <conditionalFormatting sqref="AL1:AL17">
    <cfRule type="duplicateValues" dxfId="2" priority="9681"/>
  </conditionalFormatting>
  <conditionalFormatting sqref="AL242:AL1048576 AL1:AL17">
    <cfRule type="duplicateValues" dxfId="1" priority="9724"/>
  </conditionalFormatting>
  <conditionalFormatting sqref="X242:X1048576 X1:X17">
    <cfRule type="duplicateValues" dxfId="0" priority="9728"/>
  </conditionalFormatting>
  <pageMargins left="0.39370078740157483" right="0.39370078740157483" top="0.39370078740157483" bottom="0.39370078740157483" header="0" footer="0"/>
  <pageSetup paperSize="9" scale="68" fitToWidth="2" fitToHeight="32767"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1">
    <tabColor indexed="60"/>
  </sheetPr>
  <dimension ref="B1:F67"/>
  <sheetViews>
    <sheetView showGridLines="0" showOutlineSymbols="0" topLeftCell="A22" zoomScale="82" zoomScaleNormal="82" workbookViewId="0">
      <selection activeCell="H27" sqref="H27"/>
    </sheetView>
  </sheetViews>
  <sheetFormatPr defaultColWidth="9.109375" defaultRowHeight="13.2" x14ac:dyDescent="0.25"/>
  <cols>
    <col min="1" max="1" width="1.5546875" style="75" customWidth="1"/>
    <col min="2" max="2" width="2.6640625" style="75" customWidth="1"/>
    <col min="3" max="16" width="9.109375" style="75"/>
    <col min="17" max="17" width="7.33203125" style="75" customWidth="1"/>
    <col min="18" max="16384" width="9.109375" style="75"/>
  </cols>
  <sheetData>
    <row r="1" spans="2:3" ht="6.75" customHeight="1" x14ac:dyDescent="0.25"/>
    <row r="2" spans="2:3" ht="21" x14ac:dyDescent="0.4">
      <c r="B2" s="84" t="s">
        <v>106</v>
      </c>
    </row>
    <row r="3" spans="2:3" ht="17.399999999999999" x14ac:dyDescent="0.3">
      <c r="B3" s="81" t="s">
        <v>36</v>
      </c>
    </row>
    <row r="4" spans="2:3" ht="17.399999999999999" x14ac:dyDescent="0.3">
      <c r="B4" s="81" t="s">
        <v>37</v>
      </c>
    </row>
    <row r="5" spans="2:3" ht="17.399999999999999" x14ac:dyDescent="0.3">
      <c r="B5" s="81" t="s">
        <v>39</v>
      </c>
    </row>
    <row r="6" spans="2:3" ht="17.399999999999999" x14ac:dyDescent="0.3">
      <c r="B6" s="81" t="s">
        <v>38</v>
      </c>
    </row>
    <row r="7" spans="2:3" ht="17.399999999999999" x14ac:dyDescent="0.3">
      <c r="C7" s="83" t="s">
        <v>40</v>
      </c>
    </row>
    <row r="8" spans="2:3" ht="17.399999999999999" x14ac:dyDescent="0.3">
      <c r="C8" s="83" t="s">
        <v>41</v>
      </c>
    </row>
    <row r="9" spans="2:3" ht="17.399999999999999" x14ac:dyDescent="0.3">
      <c r="C9" s="83" t="s">
        <v>42</v>
      </c>
    </row>
    <row r="10" spans="2:3" ht="17.399999999999999" x14ac:dyDescent="0.3">
      <c r="C10" s="83" t="s">
        <v>30</v>
      </c>
    </row>
    <row r="11" spans="2:3" ht="17.399999999999999" x14ac:dyDescent="0.3">
      <c r="B11" s="82" t="s">
        <v>31</v>
      </c>
    </row>
    <row r="12" spans="2:3" ht="4.5" customHeight="1" x14ac:dyDescent="0.25"/>
    <row r="13" spans="2:3" ht="17.399999999999999" x14ac:dyDescent="0.3">
      <c r="B13" s="81" t="s">
        <v>32</v>
      </c>
    </row>
    <row r="14" spans="2:3" ht="17.399999999999999" x14ac:dyDescent="0.3">
      <c r="B14" s="81" t="s">
        <v>48</v>
      </c>
    </row>
    <row r="16" spans="2:3" ht="17.399999999999999" x14ac:dyDescent="0.3">
      <c r="B16" s="81" t="s">
        <v>33</v>
      </c>
    </row>
    <row r="17" spans="2:6" ht="17.399999999999999" x14ac:dyDescent="0.3">
      <c r="B17" s="81" t="s">
        <v>34</v>
      </c>
    </row>
    <row r="18" spans="2:6" ht="17.399999999999999" x14ac:dyDescent="0.3">
      <c r="B18" s="81" t="s">
        <v>45</v>
      </c>
    </row>
    <row r="19" spans="2:6" ht="17.399999999999999" x14ac:dyDescent="0.3">
      <c r="B19" s="81" t="s">
        <v>44</v>
      </c>
    </row>
    <row r="20" spans="2:6" ht="17.399999999999999" x14ac:dyDescent="0.3">
      <c r="B20" s="81" t="s">
        <v>43</v>
      </c>
    </row>
    <row r="21" spans="2:6" ht="17.399999999999999" x14ac:dyDescent="0.3">
      <c r="B21" s="80" t="s">
        <v>35</v>
      </c>
      <c r="C21" s="79"/>
      <c r="D21" s="79"/>
      <c r="E21" s="79"/>
      <c r="F21" s="79"/>
    </row>
    <row r="24" spans="2:6" ht="21" x14ac:dyDescent="0.4">
      <c r="B24" s="78" t="s">
        <v>105</v>
      </c>
    </row>
    <row r="25" spans="2:6" ht="11.25" customHeight="1" x14ac:dyDescent="0.4">
      <c r="B25" s="78"/>
    </row>
    <row r="26" spans="2:6" ht="15.6" x14ac:dyDescent="0.3">
      <c r="B26" s="76" t="s">
        <v>104</v>
      </c>
      <c r="C26" s="76"/>
    </row>
    <row r="27" spans="2:6" ht="15" x14ac:dyDescent="0.25">
      <c r="B27" s="76" t="s">
        <v>103</v>
      </c>
      <c r="C27" s="76"/>
    </row>
    <row r="28" spans="2:6" ht="15.6" x14ac:dyDescent="0.3">
      <c r="B28" s="76" t="s">
        <v>102</v>
      </c>
      <c r="C28" s="76"/>
    </row>
    <row r="29" spans="2:6" ht="15" x14ac:dyDescent="0.25">
      <c r="B29" s="76" t="s">
        <v>101</v>
      </c>
      <c r="C29" s="76"/>
    </row>
    <row r="30" spans="2:6" ht="15" x14ac:dyDescent="0.25">
      <c r="B30" s="76"/>
      <c r="C30" s="76"/>
    </row>
    <row r="31" spans="2:6" ht="15.6" x14ac:dyDescent="0.3">
      <c r="B31" s="76" t="s">
        <v>100</v>
      </c>
      <c r="C31" s="76"/>
    </row>
    <row r="32" spans="2:6" ht="15" x14ac:dyDescent="0.25">
      <c r="B32" s="76" t="s">
        <v>99</v>
      </c>
      <c r="C32" s="76"/>
    </row>
    <row r="33" spans="2:3" ht="15.6" x14ac:dyDescent="0.3">
      <c r="B33" s="76" t="s">
        <v>98</v>
      </c>
      <c r="C33" s="76"/>
    </row>
    <row r="34" spans="2:3" ht="15" x14ac:dyDescent="0.25">
      <c r="B34" s="76"/>
      <c r="C34" s="76"/>
    </row>
    <row r="35" spans="2:3" ht="15.6" x14ac:dyDescent="0.3">
      <c r="B35" s="76" t="s">
        <v>97</v>
      </c>
      <c r="C35" s="76"/>
    </row>
    <row r="36" spans="2:3" ht="15" x14ac:dyDescent="0.25">
      <c r="B36" s="76" t="s">
        <v>96</v>
      </c>
      <c r="C36" s="76"/>
    </row>
    <row r="37" spans="2:3" ht="15" x14ac:dyDescent="0.25">
      <c r="B37" s="76"/>
      <c r="C37" s="76" t="s">
        <v>95</v>
      </c>
    </row>
    <row r="38" spans="2:3" ht="15" x14ac:dyDescent="0.25">
      <c r="B38" s="76"/>
      <c r="C38" s="76" t="s">
        <v>94</v>
      </c>
    </row>
    <row r="39" spans="2:3" ht="15" x14ac:dyDescent="0.25">
      <c r="B39" s="76"/>
      <c r="C39" s="76" t="s">
        <v>93</v>
      </c>
    </row>
    <row r="40" spans="2:3" ht="15" x14ac:dyDescent="0.25">
      <c r="B40" s="76"/>
      <c r="C40" s="76" t="s">
        <v>92</v>
      </c>
    </row>
    <row r="41" spans="2:3" ht="15" x14ac:dyDescent="0.25">
      <c r="B41" s="76"/>
      <c r="C41" s="76" t="s">
        <v>91</v>
      </c>
    </row>
    <row r="42" spans="2:3" ht="15" x14ac:dyDescent="0.25">
      <c r="B42" s="76"/>
      <c r="C42" s="76" t="s">
        <v>90</v>
      </c>
    </row>
    <row r="43" spans="2:3" ht="15" x14ac:dyDescent="0.25">
      <c r="B43" s="76"/>
      <c r="C43" s="76" t="s">
        <v>89</v>
      </c>
    </row>
    <row r="44" spans="2:3" ht="15" x14ac:dyDescent="0.25">
      <c r="B44" s="76"/>
      <c r="C44" s="76" t="s">
        <v>88</v>
      </c>
    </row>
    <row r="45" spans="2:3" ht="15" x14ac:dyDescent="0.25">
      <c r="B45" s="76"/>
      <c r="C45" s="76" t="s">
        <v>87</v>
      </c>
    </row>
    <row r="46" spans="2:3" ht="15" x14ac:dyDescent="0.25">
      <c r="B46" s="76"/>
      <c r="C46" s="76" t="s">
        <v>86</v>
      </c>
    </row>
    <row r="47" spans="2:3" s="77" customFormat="1" ht="14.4" x14ac:dyDescent="0.3">
      <c r="B47" s="77" t="s">
        <v>85</v>
      </c>
    </row>
    <row r="48" spans="2:3" ht="15" x14ac:dyDescent="0.25">
      <c r="B48" s="76"/>
      <c r="C48" s="76"/>
    </row>
    <row r="49" spans="2:3" ht="15.6" x14ac:dyDescent="0.3">
      <c r="B49" s="76" t="s">
        <v>84</v>
      </c>
      <c r="C49" s="76"/>
    </row>
    <row r="50" spans="2:3" ht="15" x14ac:dyDescent="0.25">
      <c r="B50" s="76"/>
      <c r="C50" s="76" t="s">
        <v>83</v>
      </c>
    </row>
    <row r="51" spans="2:3" ht="15" x14ac:dyDescent="0.25">
      <c r="B51" s="76"/>
      <c r="C51" s="76" t="s">
        <v>82</v>
      </c>
    </row>
    <row r="52" spans="2:3" ht="15" x14ac:dyDescent="0.25">
      <c r="B52" s="76"/>
      <c r="C52" s="76" t="s">
        <v>81</v>
      </c>
    </row>
    <row r="53" spans="2:3" ht="15" x14ac:dyDescent="0.25">
      <c r="B53" s="76"/>
      <c r="C53" s="76" t="s">
        <v>80</v>
      </c>
    </row>
    <row r="54" spans="2:3" ht="15" x14ac:dyDescent="0.25">
      <c r="B54" s="76"/>
      <c r="C54" s="76" t="s">
        <v>79</v>
      </c>
    </row>
    <row r="55" spans="2:3" ht="15" x14ac:dyDescent="0.25">
      <c r="B55" s="76"/>
      <c r="C55" s="76"/>
    </row>
    <row r="56" spans="2:3" ht="15.6" x14ac:dyDescent="0.3">
      <c r="B56" s="76" t="s">
        <v>78</v>
      </c>
      <c r="C56" s="76"/>
    </row>
    <row r="57" spans="2:3" ht="15" x14ac:dyDescent="0.25">
      <c r="B57" s="76"/>
      <c r="C57" s="76"/>
    </row>
    <row r="58" spans="2:3" ht="15.6" x14ac:dyDescent="0.3">
      <c r="B58" s="76" t="s">
        <v>77</v>
      </c>
      <c r="C58" s="76"/>
    </row>
    <row r="59" spans="2:3" ht="15" x14ac:dyDescent="0.25">
      <c r="B59" s="76"/>
      <c r="C59" s="76"/>
    </row>
    <row r="60" spans="2:3" ht="15.6" x14ac:dyDescent="0.3">
      <c r="B60" s="76" t="s">
        <v>76</v>
      </c>
      <c r="C60" s="76"/>
    </row>
    <row r="61" spans="2:3" ht="15" x14ac:dyDescent="0.25">
      <c r="B61" s="76" t="s">
        <v>75</v>
      </c>
      <c r="C61" s="76"/>
    </row>
    <row r="62" spans="2:3" ht="15" x14ac:dyDescent="0.25">
      <c r="B62" s="76" t="s">
        <v>74</v>
      </c>
      <c r="C62" s="76"/>
    </row>
    <row r="63" spans="2:3" ht="15" x14ac:dyDescent="0.25">
      <c r="B63" s="76"/>
      <c r="C63" s="76"/>
    </row>
    <row r="64" spans="2:3" ht="15.6" x14ac:dyDescent="0.3">
      <c r="B64" s="76" t="s">
        <v>73</v>
      </c>
      <c r="C64" s="76"/>
    </row>
    <row r="65" spans="2:3" ht="15" x14ac:dyDescent="0.25">
      <c r="B65" s="76"/>
      <c r="C65" s="76" t="s">
        <v>72</v>
      </c>
    </row>
    <row r="66" spans="2:3" ht="15" x14ac:dyDescent="0.25">
      <c r="C66" s="76" t="s">
        <v>71</v>
      </c>
    </row>
    <row r="67" spans="2:3" ht="15" x14ac:dyDescent="0.25">
      <c r="C67" s="76" t="s">
        <v>70</v>
      </c>
    </row>
  </sheetData>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
    <tabColor indexed="60"/>
  </sheetPr>
  <dimension ref="B1:Q390"/>
  <sheetViews>
    <sheetView showGridLines="0" showOutlineSymbols="0" workbookViewId="0">
      <selection activeCell="E4" sqref="E4"/>
    </sheetView>
  </sheetViews>
  <sheetFormatPr defaultRowHeight="13.2" x14ac:dyDescent="0.25"/>
  <cols>
    <col min="1" max="1" width="1.5546875" customWidth="1"/>
    <col min="2" max="2" width="2.6640625" customWidth="1"/>
    <col min="17" max="17" width="7.33203125" customWidth="1"/>
  </cols>
  <sheetData>
    <row r="1" spans="2:3" ht="6.75" customHeight="1" x14ac:dyDescent="0.25"/>
    <row r="2" spans="2:3" ht="21" x14ac:dyDescent="0.4">
      <c r="B2" s="8"/>
    </row>
    <row r="3" spans="2:3" ht="17.399999999999999" x14ac:dyDescent="0.3">
      <c r="B3" s="9"/>
    </row>
    <row r="4" spans="2:3" ht="17.399999999999999" x14ac:dyDescent="0.3">
      <c r="B4" s="9"/>
    </row>
    <row r="5" spans="2:3" ht="17.399999999999999" x14ac:dyDescent="0.3">
      <c r="B5" s="9"/>
    </row>
    <row r="6" spans="2:3" ht="17.399999999999999" x14ac:dyDescent="0.3">
      <c r="B6" s="9"/>
    </row>
    <row r="7" spans="2:3" ht="17.399999999999999" x14ac:dyDescent="0.3">
      <c r="C7" s="10"/>
    </row>
    <row r="8" spans="2:3" ht="17.399999999999999" x14ac:dyDescent="0.3">
      <c r="C8" s="10"/>
    </row>
    <row r="9" spans="2:3" ht="17.399999999999999" x14ac:dyDescent="0.3">
      <c r="C9" s="10"/>
    </row>
    <row r="10" spans="2:3" ht="17.399999999999999" x14ac:dyDescent="0.3">
      <c r="C10" s="10"/>
    </row>
    <row r="11" spans="2:3" ht="17.399999999999999" x14ac:dyDescent="0.3">
      <c r="C11" s="10"/>
    </row>
    <row r="12" spans="2:3" ht="17.399999999999999" x14ac:dyDescent="0.3">
      <c r="C12" s="10"/>
    </row>
    <row r="13" spans="2:3" ht="17.399999999999999" x14ac:dyDescent="0.3">
      <c r="B13" s="11"/>
    </row>
    <row r="14" spans="2:3" ht="4.5" customHeight="1" x14ac:dyDescent="0.25"/>
    <row r="15" spans="2:3" ht="17.399999999999999" x14ac:dyDescent="0.3">
      <c r="B15" s="9"/>
    </row>
    <row r="16" spans="2:3" ht="17.399999999999999" x14ac:dyDescent="0.3">
      <c r="B16" s="9"/>
    </row>
    <row r="17" spans="2:17" ht="17.399999999999999" x14ac:dyDescent="0.3">
      <c r="B17" s="12"/>
      <c r="C17" s="13"/>
      <c r="D17" s="13"/>
      <c r="E17" s="13"/>
      <c r="F17" s="13"/>
      <c r="G17" s="13"/>
      <c r="H17" s="13"/>
      <c r="I17" s="13"/>
      <c r="J17" s="13"/>
      <c r="K17" s="13"/>
      <c r="L17" s="13"/>
      <c r="M17" s="13"/>
      <c r="N17" s="13"/>
      <c r="O17" s="13"/>
      <c r="P17" s="13"/>
      <c r="Q17" s="13"/>
    </row>
    <row r="18" spans="2:17" ht="17.399999999999999" x14ac:dyDescent="0.3">
      <c r="B18" s="12"/>
      <c r="C18" s="13"/>
      <c r="D18" s="13"/>
      <c r="E18" s="13"/>
      <c r="F18" s="13"/>
      <c r="G18" s="13"/>
      <c r="H18" s="13"/>
      <c r="I18" s="13"/>
      <c r="J18" s="13"/>
      <c r="K18" s="13"/>
      <c r="L18" s="13"/>
      <c r="M18" s="13"/>
      <c r="N18" s="13"/>
      <c r="O18" s="13"/>
      <c r="P18" s="13"/>
      <c r="Q18" s="13"/>
    </row>
    <row r="19" spans="2:17" ht="21.75" customHeight="1" x14ac:dyDescent="0.3">
      <c r="B19" s="14"/>
    </row>
    <row r="20" spans="2:17" ht="17.399999999999999" x14ac:dyDescent="0.3">
      <c r="B20" s="9"/>
    </row>
    <row r="29" spans="2:17" ht="18.75" customHeight="1" x14ac:dyDescent="0.3">
      <c r="B29" s="9"/>
      <c r="C29" s="9"/>
      <c r="D29" s="9"/>
      <c r="E29" s="9"/>
      <c r="F29" s="9"/>
      <c r="G29" s="9"/>
      <c r="H29" s="9"/>
      <c r="I29" s="9"/>
      <c r="J29" s="9"/>
      <c r="K29" s="9"/>
    </row>
    <row r="64" ht="9" customHeight="1" x14ac:dyDescent="0.25"/>
    <row r="65" spans="2:2" ht="18.75" customHeight="1" x14ac:dyDescent="0.3">
      <c r="B65" s="9"/>
    </row>
    <row r="88" spans="2:2" ht="39" customHeight="1" x14ac:dyDescent="0.25"/>
    <row r="89" spans="2:2" ht="52.5" customHeight="1" x14ac:dyDescent="0.25"/>
    <row r="90" spans="2:2" ht="12.75" customHeight="1" x14ac:dyDescent="0.25"/>
    <row r="91" spans="2:2" ht="17.399999999999999" x14ac:dyDescent="0.3">
      <c r="B91" s="9"/>
    </row>
    <row r="92" spans="2:2" ht="18" x14ac:dyDescent="0.35">
      <c r="B92" s="15"/>
    </row>
    <row r="134" spans="2:2" ht="54" customHeight="1" x14ac:dyDescent="0.25"/>
    <row r="135" spans="2:2" ht="12.75" customHeight="1" x14ac:dyDescent="0.25"/>
    <row r="136" spans="2:2" ht="17.399999999999999" x14ac:dyDescent="0.3">
      <c r="B136" s="9"/>
    </row>
    <row r="148" spans="2:2" ht="44.25" customHeight="1" x14ac:dyDescent="0.25"/>
    <row r="150" spans="2:2" ht="18" x14ac:dyDescent="0.35">
      <c r="B150" s="15"/>
    </row>
    <row r="178" spans="2:2" ht="48" customHeight="1" x14ac:dyDescent="0.25"/>
    <row r="179" spans="2:2" ht="78" customHeight="1" x14ac:dyDescent="0.25"/>
    <row r="181" spans="2:2" ht="17.399999999999999" x14ac:dyDescent="0.3">
      <c r="B181" s="9"/>
    </row>
    <row r="182" spans="2:2" ht="17.399999999999999" x14ac:dyDescent="0.3">
      <c r="B182" s="9"/>
    </row>
    <row r="183" spans="2:2" ht="17.399999999999999" x14ac:dyDescent="0.3">
      <c r="B183" s="9"/>
    </row>
    <row r="197" spans="2:2" ht="48" customHeight="1" x14ac:dyDescent="0.25"/>
    <row r="199" spans="2:2" ht="17.399999999999999" x14ac:dyDescent="0.3">
      <c r="B199" s="9"/>
    </row>
    <row r="200" spans="2:2" ht="18" x14ac:dyDescent="0.35">
      <c r="B200" s="15"/>
    </row>
    <row r="201" spans="2:2" ht="18" x14ac:dyDescent="0.35">
      <c r="B201" s="15"/>
    </row>
    <row r="222" spans="2:2" ht="4.5" customHeight="1" x14ac:dyDescent="0.25"/>
    <row r="224" spans="2:2" ht="17.399999999999999" x14ac:dyDescent="0.3">
      <c r="B224" s="9"/>
    </row>
    <row r="225" spans="2:2" ht="17.399999999999999" x14ac:dyDescent="0.3">
      <c r="B225" s="9"/>
    </row>
    <row r="226" spans="2:2" ht="17.399999999999999" x14ac:dyDescent="0.3">
      <c r="B226" s="9"/>
    </row>
    <row r="227" spans="2:2" ht="17.399999999999999" x14ac:dyDescent="0.3">
      <c r="B227" s="9"/>
    </row>
    <row r="228" spans="2:2" ht="17.399999999999999" x14ac:dyDescent="0.3">
      <c r="B228" s="9"/>
    </row>
    <row r="229" spans="2:2" ht="17.399999999999999" x14ac:dyDescent="0.3">
      <c r="B229" s="9"/>
    </row>
    <row r="284" spans="2:2" ht="154.5" customHeight="1" x14ac:dyDescent="0.25"/>
    <row r="287" spans="2:2" ht="17.399999999999999" x14ac:dyDescent="0.3">
      <c r="B287" s="9"/>
    </row>
    <row r="337" spans="2:2" ht="60" customHeight="1" x14ac:dyDescent="0.25"/>
    <row r="339" spans="2:2" ht="17.399999999999999" x14ac:dyDescent="0.3">
      <c r="B339" s="9"/>
    </row>
    <row r="340" spans="2:2" ht="17.399999999999999" x14ac:dyDescent="0.3">
      <c r="B340" s="9"/>
    </row>
    <row r="341" spans="2:2" ht="17.399999999999999" x14ac:dyDescent="0.3">
      <c r="B341" s="9"/>
    </row>
    <row r="387" spans="2:2" ht="8.25" customHeight="1" x14ac:dyDescent="0.25"/>
    <row r="389" spans="2:2" ht="17.399999999999999" x14ac:dyDescent="0.3">
      <c r="B389" s="9"/>
    </row>
    <row r="390" spans="2:2" ht="17.399999999999999" x14ac:dyDescent="0.3">
      <c r="B390" s="9"/>
    </row>
  </sheetData>
  <phoneticPr fontId="7" type="noConversion"/>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Прайс-лист</vt:lpstr>
      <vt:lpstr>Инструкция и Глоссарий</vt:lpstr>
      <vt:lpstr>Инструкция</vt:lpstr>
      <vt:lpstr>ADDRESS</vt:lpstr>
      <vt:lpstr>Crit</vt:lpstr>
      <vt:lpstr>ID_TYPE</vt:lpstr>
      <vt:lpstr>LINES</vt:lpstr>
      <vt:lpstr>'Прайс-лист'!Область_печати</vt:lpstr>
    </vt:vector>
  </TitlesOfParts>
  <Manager>Новиков О.Е.</Manager>
  <Company>АСТ</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Новинки-Допечатки</dc:title>
  <dc:subject>Прайс-лист на отпускаемую продукцию</dc:subject>
  <dc:creator>Заводская Е. А.</dc:creator>
  <cp:lastModifiedBy>Albina</cp:lastModifiedBy>
  <cp:lastPrinted>2009-11-16T19:10:04Z</cp:lastPrinted>
  <dcterms:created xsi:type="dcterms:W3CDTF">2008-10-30T10:27:03Z</dcterms:created>
  <dcterms:modified xsi:type="dcterms:W3CDTF">2025-12-01T07:43:00Z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3537024</vt:lpwstr>
  </property>
  <property fmtid="{D5CDD505-2E9C-101B-9397-08002B2CF9AE}" pid="3" name="NXPowerLiteSettings">
    <vt:lpwstr>B74006B004C800</vt:lpwstr>
  </property>
  <property fmtid="{D5CDD505-2E9C-101B-9397-08002B2CF9AE}" pid="4" name="NXPowerLiteVersion">
    <vt:lpwstr>D5.0.6</vt:lpwstr>
  </property>
</Properties>
</file>